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tables/table1.xml" ContentType="application/vnd.openxmlformats-officedocument.spreadsheetml.table+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Gunther\Dropbox\1. Inspección Tanques Tarija\Informes Preliminares y Anexo 01 al 04\Informe y Anexos V-04\"/>
    </mc:Choice>
  </mc:AlternateContent>
  <bookViews>
    <workbookView xWindow="0" yWindow="0" windowWidth="2325" windowHeight="6930" firstSheet="7" activeTab="7"/>
  </bookViews>
  <sheets>
    <sheet name="HD0" sheetId="4" state="hidden" r:id="rId1"/>
    <sheet name="ING-1" sheetId="10" state="hidden" r:id="rId2"/>
    <sheet name="ING-2" sheetId="11" state="hidden" r:id="rId3"/>
    <sheet name="ING-3" sheetId="8" state="hidden" r:id="rId4"/>
    <sheet name="PI-1" sheetId="13" state="hidden" r:id="rId5"/>
    <sheet name="PI-2" sheetId="24" state="hidden" r:id="rId6"/>
    <sheet name="IS-1" sheetId="6" state="hidden" r:id="rId7"/>
    <sheet name="LI#1-insp. anteriores" sheetId="29" r:id="rId8"/>
    <sheet name="V1" sheetId="26" state="hidden" r:id="rId9"/>
    <sheet name="V1 (2)" sheetId="28" state="hidden" r:id="rId10"/>
    <sheet name="V2" sheetId="27" state="hidden" r:id="rId11"/>
    <sheet name="API1" sheetId="17" state="hidden" r:id="rId12"/>
  </sheets>
  <definedNames>
    <definedName name="_xlnm._FilterDatabase" localSheetId="11" hidden="1">'API1'!$B$89:$AB$111</definedName>
    <definedName name="_xlnm._FilterDatabase" localSheetId="0" hidden="1">HD0!$B$151:$AB$248</definedName>
    <definedName name="_xlnm._FilterDatabase" localSheetId="3" hidden="1">'ING-3'!$A$14:$AQ$32</definedName>
    <definedName name="_xlnm._FilterDatabase" localSheetId="7" hidden="1">'LI#1-insp. anteriores'!#REF!</definedName>
    <definedName name="A">'LI#1-insp. anteriores'!#REF!</definedName>
    <definedName name="_xlnm.Print_Area" localSheetId="8">'V1'!$A$1:$AB$295</definedName>
    <definedName name="_xlnm.Print_Area" localSheetId="9">'V1 (2)'!$A$1:$AB$295</definedName>
    <definedName name="_xlnm.Print_Area" localSheetId="10">'V2'!$A$1:$AB$177</definedName>
    <definedName name="DATOS">#REF!</definedName>
    <definedName name="DIRECCION">'LI#1-insp. anteriores'!#REF!</definedName>
    <definedName name="ELEMENTO">'LI#1-insp. anteriores'!#REF!</definedName>
    <definedName name="END">'LI#1-insp. anteriores'!#REF!</definedName>
    <definedName name="INDICACION">'LI#1-insp. anteriores'!#REF!</definedName>
    <definedName name="PARTESVEO">'LI#1-insp. anteriores'!#REF!</definedName>
    <definedName name="REFERENCIAFINAL">'LI#1-insp. anteriores'!#REF!</definedName>
    <definedName name="REFERENCIAINICIAL">'LI#1-insp. anteriores'!#REF!</definedName>
    <definedName name="REFFINAL">'LI#1-insp. anteriores'!#REF!</definedName>
    <definedName name="REFINICIAL">'LI#1-insp. anteriores'!#REF!</definedName>
    <definedName name="SUPERFICIE">'LI#1-insp. anteriores'!#REF!</definedName>
    <definedName name="TIPODEINDICACION">'LI#1-insp. anteriores'!#REF!</definedName>
    <definedName name="_xlnm.Print_Titles" localSheetId="7">'LI#1-insp. anteriores'!$1:$9</definedName>
    <definedName name="VEO">'LI#1-insp. anteriores'!#REF!</definedName>
    <definedName name="XXXX">'LI#1-insp. anteriores'!#REF!</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X3" i="24" l="1"/>
  <c r="AI41" i="13" l="1"/>
  <c r="W22" i="13"/>
  <c r="A68" i="17" l="1"/>
  <c r="P67" i="17"/>
  <c r="B15" i="28"/>
  <c r="F28" i="17"/>
  <c r="M28" i="17" s="1"/>
  <c r="B28" i="17"/>
  <c r="I28" i="17" s="1"/>
  <c r="R24" i="17"/>
  <c r="R23" i="17"/>
  <c r="Q19" i="17"/>
  <c r="S72" i="17" s="1"/>
  <c r="N20" i="17"/>
  <c r="Q72" i="17" s="1"/>
  <c r="Z72" i="17"/>
  <c r="M72" i="17"/>
  <c r="A72" i="17"/>
  <c r="V72" i="17" l="1"/>
  <c r="X72" i="17"/>
  <c r="N268" i="28" l="1"/>
  <c r="AJ268" i="28" s="1"/>
  <c r="N267" i="28"/>
  <c r="AJ267" i="28" s="1"/>
  <c r="N266" i="28"/>
  <c r="AJ266" i="28" s="1"/>
  <c r="N265" i="28"/>
  <c r="AJ265" i="28" s="1"/>
  <c r="N264" i="28"/>
  <c r="AJ264" i="28" s="1"/>
  <c r="N263" i="28"/>
  <c r="AJ263" i="28" s="1"/>
  <c r="N262" i="28"/>
  <c r="AJ262" i="28" s="1"/>
  <c r="AJ261" i="28"/>
  <c r="N260" i="28"/>
  <c r="AJ260" i="28" s="1"/>
  <c r="N259" i="28"/>
  <c r="AJ259" i="28" s="1"/>
  <c r="N258" i="28"/>
  <c r="AJ258" i="28" s="1"/>
  <c r="N257" i="28"/>
  <c r="AJ257" i="28" s="1"/>
  <c r="N256" i="28"/>
  <c r="AJ256" i="28" s="1"/>
  <c r="N255" i="28"/>
  <c r="AJ255" i="28" s="1"/>
  <c r="N254" i="28"/>
  <c r="AJ254" i="28" s="1"/>
  <c r="N253" i="28"/>
  <c r="AJ253" i="28" s="1"/>
  <c r="N252" i="28"/>
  <c r="AJ252" i="28" s="1"/>
  <c r="N251" i="28"/>
  <c r="AJ250" i="28"/>
  <c r="A250" i="28"/>
  <c r="AJ249" i="28"/>
  <c r="A249" i="28"/>
  <c r="AJ248" i="28"/>
  <c r="A248" i="28"/>
  <c r="AJ247" i="28"/>
  <c r="A247" i="28"/>
  <c r="AJ246" i="28"/>
  <c r="A246" i="28"/>
  <c r="AJ245" i="28"/>
  <c r="A245" i="28"/>
  <c r="X212" i="28"/>
  <c r="Q208" i="28"/>
  <c r="AM208" i="28" s="1"/>
  <c r="N208" i="28"/>
  <c r="AJ208" i="28" s="1"/>
  <c r="A208" i="28"/>
  <c r="A268" i="28" s="1"/>
  <c r="Q207" i="28"/>
  <c r="AM207" i="28" s="1"/>
  <c r="N207" i="28"/>
  <c r="AJ207" i="28" s="1"/>
  <c r="A207" i="28"/>
  <c r="A267" i="28" s="1"/>
  <c r="Q206" i="28"/>
  <c r="AM206" i="28" s="1"/>
  <c r="N206" i="28"/>
  <c r="A206" i="28"/>
  <c r="A266" i="28" s="1"/>
  <c r="Q205" i="28"/>
  <c r="AM205" i="28" s="1"/>
  <c r="N205" i="28"/>
  <c r="AJ205" i="28" s="1"/>
  <c r="A205" i="28"/>
  <c r="A265" i="28" s="1"/>
  <c r="Q204" i="28"/>
  <c r="AM204" i="28" s="1"/>
  <c r="N204" i="28"/>
  <c r="AJ204" i="28" s="1"/>
  <c r="A204" i="28"/>
  <c r="A264" i="28" s="1"/>
  <c r="Q203" i="28"/>
  <c r="AM203" i="28" s="1"/>
  <c r="N203" i="28"/>
  <c r="AJ203" i="28" s="1"/>
  <c r="A203" i="28"/>
  <c r="A263" i="28" s="1"/>
  <c r="Q202" i="28"/>
  <c r="AM202" i="28" s="1"/>
  <c r="N202" i="28"/>
  <c r="AJ202" i="28" s="1"/>
  <c r="A202" i="28"/>
  <c r="A262" i="28" s="1"/>
  <c r="Q201" i="28"/>
  <c r="AM201" i="28" s="1"/>
  <c r="N201" i="28"/>
  <c r="AJ201" i="28" s="1"/>
  <c r="A201" i="28"/>
  <c r="A261" i="28" s="1"/>
  <c r="Q200" i="28"/>
  <c r="AM200" i="28" s="1"/>
  <c r="N200" i="28"/>
  <c r="AJ200" i="28" s="1"/>
  <c r="A200" i="28"/>
  <c r="A260" i="28" s="1"/>
  <c r="Q199" i="28"/>
  <c r="AM199" i="28" s="1"/>
  <c r="N199" i="28"/>
  <c r="AJ199" i="28" s="1"/>
  <c r="A199" i="28"/>
  <c r="A259" i="28" s="1"/>
  <c r="Q198" i="28"/>
  <c r="AM198" i="28" s="1"/>
  <c r="N198" i="28"/>
  <c r="AJ198" i="28" s="1"/>
  <c r="A198" i="28"/>
  <c r="A258" i="28" s="1"/>
  <c r="Q197" i="28"/>
  <c r="AM197" i="28" s="1"/>
  <c r="N197" i="28"/>
  <c r="AJ197" i="28" s="1"/>
  <c r="A197" i="28"/>
  <c r="A257" i="28" s="1"/>
  <c r="Q196" i="28"/>
  <c r="AM196" i="28" s="1"/>
  <c r="N196" i="28"/>
  <c r="AJ196" i="28" s="1"/>
  <c r="A196" i="28"/>
  <c r="A256" i="28" s="1"/>
  <c r="Q195" i="28"/>
  <c r="AM195" i="28" s="1"/>
  <c r="N195" i="28"/>
  <c r="AJ195" i="28" s="1"/>
  <c r="A195" i="28"/>
  <c r="A255" i="28" s="1"/>
  <c r="Q194" i="28"/>
  <c r="AM194" i="28" s="1"/>
  <c r="N194" i="28"/>
  <c r="AJ194" i="28" s="1"/>
  <c r="A194" i="28"/>
  <c r="A254" i="28" s="1"/>
  <c r="Q193" i="28"/>
  <c r="AM193" i="28" s="1"/>
  <c r="N193" i="28"/>
  <c r="AJ193" i="28" s="1"/>
  <c r="A193" i="28"/>
  <c r="A253" i="28" s="1"/>
  <c r="Q192" i="28"/>
  <c r="AM192" i="28" s="1"/>
  <c r="N192" i="28"/>
  <c r="AJ192" i="28" s="1"/>
  <c r="A192" i="28"/>
  <c r="A252" i="28" s="1"/>
  <c r="Q191" i="28"/>
  <c r="AM191" i="28" s="1"/>
  <c r="N191" i="28"/>
  <c r="AJ191" i="28" s="1"/>
  <c r="A191" i="28"/>
  <c r="A251" i="28" s="1"/>
  <c r="Q190" i="28"/>
  <c r="AM190" i="28" s="1"/>
  <c r="N190" i="28"/>
  <c r="AJ190" i="28" s="1"/>
  <c r="Q189" i="28"/>
  <c r="AM189" i="28" s="1"/>
  <c r="N189" i="28"/>
  <c r="AJ189" i="28" s="1"/>
  <c r="H189" i="28"/>
  <c r="Q188" i="28"/>
  <c r="AM188" i="28" s="1"/>
  <c r="N188" i="28"/>
  <c r="AJ188" i="28" s="1"/>
  <c r="H188" i="28"/>
  <c r="Q187" i="28"/>
  <c r="AM187" i="28" s="1"/>
  <c r="N187" i="28"/>
  <c r="AJ187" i="28" s="1"/>
  <c r="H187" i="28"/>
  <c r="H247" i="28" s="1"/>
  <c r="Q186" i="28"/>
  <c r="AM186" i="28" s="1"/>
  <c r="N186" i="28"/>
  <c r="AJ186" i="28" s="1"/>
  <c r="H186" i="28"/>
  <c r="Q185" i="28"/>
  <c r="AM185" i="28" s="1"/>
  <c r="N185" i="28"/>
  <c r="AJ185" i="28" s="1"/>
  <c r="AA181" i="28"/>
  <c r="AA125" i="28" s="1"/>
  <c r="AA63" i="28" s="1"/>
  <c r="AA4" i="28" s="1"/>
  <c r="I131" i="28"/>
  <c r="S133" i="28" s="1"/>
  <c r="O129" i="28"/>
  <c r="H128" i="28"/>
  <c r="X62" i="28"/>
  <c r="X124" i="28" s="1"/>
  <c r="X180" i="28" s="1"/>
  <c r="X239" i="28" s="1"/>
  <c r="X61" i="28"/>
  <c r="X123" i="28" s="1"/>
  <c r="X179" i="28" s="1"/>
  <c r="X238" i="28" s="1"/>
  <c r="X60" i="28"/>
  <c r="X122" i="28" s="1"/>
  <c r="X178" i="28" s="1"/>
  <c r="X237" i="28" s="1"/>
  <c r="N4" i="28"/>
  <c r="N63" i="28" s="1"/>
  <c r="N125" i="28" s="1"/>
  <c r="N181" i="28" s="1"/>
  <c r="N240" i="28" s="1"/>
  <c r="J3" i="28"/>
  <c r="J62" i="28" s="1"/>
  <c r="J124" i="28" s="1"/>
  <c r="J180" i="28" s="1"/>
  <c r="J239" i="28" s="1"/>
  <c r="N252" i="26"/>
  <c r="N253" i="26"/>
  <c r="N254" i="26"/>
  <c r="N255" i="26"/>
  <c r="N256" i="26"/>
  <c r="N257" i="26"/>
  <c r="N258" i="26"/>
  <c r="N259" i="26"/>
  <c r="N260" i="26"/>
  <c r="N261" i="26"/>
  <c r="N262" i="26"/>
  <c r="N263" i="26"/>
  <c r="N264" i="26"/>
  <c r="N265" i="26"/>
  <c r="N266" i="26"/>
  <c r="N267" i="26"/>
  <c r="N268" i="26"/>
  <c r="N251" i="26"/>
  <c r="Q197" i="26"/>
  <c r="Q194" i="26"/>
  <c r="Q193" i="26"/>
  <c r="Q195" i="26"/>
  <c r="Q196" i="26"/>
  <c r="Q198" i="26"/>
  <c r="Q199" i="26"/>
  <c r="Q200" i="26"/>
  <c r="Q201" i="26"/>
  <c r="Q202" i="26"/>
  <c r="Q203" i="26"/>
  <c r="Q204" i="26"/>
  <c r="Q205" i="26"/>
  <c r="Q206" i="26"/>
  <c r="Q207" i="26"/>
  <c r="Q208" i="26"/>
  <c r="Q192" i="26"/>
  <c r="Q191" i="26"/>
  <c r="Q189" i="26"/>
  <c r="Q186" i="26"/>
  <c r="Q185" i="26"/>
  <c r="Q187" i="26"/>
  <c r="Q188" i="26"/>
  <c r="N188" i="26"/>
  <c r="N187" i="26"/>
  <c r="T186" i="28" l="1"/>
  <c r="AP186" i="28" s="1"/>
  <c r="AD186" i="28"/>
  <c r="AD187" i="28"/>
  <c r="AJ206" i="28"/>
  <c r="AJ251" i="28"/>
  <c r="N269" i="28"/>
  <c r="AD247" i="28"/>
  <c r="K247" i="28"/>
  <c r="H246" i="28"/>
  <c r="AD246" i="28" s="1"/>
  <c r="T187" i="28"/>
  <c r="AD260" i="28"/>
  <c r="H249" i="28"/>
  <c r="AD249" i="28" s="1"/>
  <c r="AD189" i="28"/>
  <c r="T189" i="28"/>
  <c r="T188" i="28"/>
  <c r="W188" i="28" s="1"/>
  <c r="AD188" i="28"/>
  <c r="H248" i="28"/>
  <c r="AJ262" i="26"/>
  <c r="AJ263" i="26"/>
  <c r="AJ264" i="26"/>
  <c r="AJ265" i="26"/>
  <c r="AJ266" i="26"/>
  <c r="AJ267" i="26"/>
  <c r="AJ268" i="26"/>
  <c r="AM202" i="26"/>
  <c r="AM205" i="26"/>
  <c r="AM207" i="26"/>
  <c r="AM208" i="26"/>
  <c r="AM203" i="26"/>
  <c r="AM204" i="26"/>
  <c r="AM206" i="26"/>
  <c r="A202" i="26"/>
  <c r="A262" i="26" s="1"/>
  <c r="N202" i="26"/>
  <c r="AJ202" i="26" s="1"/>
  <c r="A203" i="26"/>
  <c r="A263" i="26" s="1"/>
  <c r="N203" i="26"/>
  <c r="AJ203" i="26" s="1"/>
  <c r="A204" i="26"/>
  <c r="A264" i="26" s="1"/>
  <c r="N204" i="26"/>
  <c r="AJ204" i="26" s="1"/>
  <c r="A205" i="26"/>
  <c r="A265" i="26" s="1"/>
  <c r="N205" i="26"/>
  <c r="AJ205" i="26" s="1"/>
  <c r="A206" i="26"/>
  <c r="A266" i="26" s="1"/>
  <c r="N206" i="26"/>
  <c r="AJ206" i="26" s="1"/>
  <c r="A207" i="26"/>
  <c r="A267" i="26" s="1"/>
  <c r="N207" i="26"/>
  <c r="AJ207" i="26" s="1"/>
  <c r="A208" i="26"/>
  <c r="A268" i="26" s="1"/>
  <c r="N208" i="26"/>
  <c r="AJ208" i="26" s="1"/>
  <c r="K246" i="28" l="1"/>
  <c r="W186" i="28"/>
  <c r="AD248" i="28"/>
  <c r="K248" i="28"/>
  <c r="Q248" i="28"/>
  <c r="AM248" i="28" s="1"/>
  <c r="AP248" i="28" s="1"/>
  <c r="AS188" i="28"/>
  <c r="AP188" i="28"/>
  <c r="AG246" i="28"/>
  <c r="AG258" i="28"/>
  <c r="K249" i="28"/>
  <c r="AP189" i="28"/>
  <c r="W189" i="28"/>
  <c r="AP187" i="28"/>
  <c r="W187" i="28"/>
  <c r="AD32" i="8"/>
  <c r="AD31" i="8"/>
  <c r="AD27" i="8"/>
  <c r="AD26" i="8"/>
  <c r="AB31" i="8"/>
  <c r="AB32" i="8"/>
  <c r="S31" i="8"/>
  <c r="S32" i="8"/>
  <c r="R31" i="8"/>
  <c r="R32" i="8"/>
  <c r="J31" i="8"/>
  <c r="L31" i="8" s="1"/>
  <c r="J32" i="8"/>
  <c r="L32" i="8" s="1"/>
  <c r="I31" i="8"/>
  <c r="I32" i="8"/>
  <c r="H208" i="28" s="1"/>
  <c r="Q31" i="8"/>
  <c r="Q32" i="8"/>
  <c r="AA31" i="8"/>
  <c r="AA32" i="8"/>
  <c r="AD24" i="8"/>
  <c r="AD23" i="8"/>
  <c r="AD22" i="8"/>
  <c r="AD20" i="8"/>
  <c r="V20" i="8"/>
  <c r="V21" i="8"/>
  <c r="V22" i="8"/>
  <c r="X20" i="8"/>
  <c r="X21" i="8"/>
  <c r="X22" i="8"/>
  <c r="W20" i="8"/>
  <c r="W21" i="8"/>
  <c r="W22" i="8"/>
  <c r="AD19" i="8"/>
  <c r="AD18" i="8"/>
  <c r="X17" i="8"/>
  <c r="X18" i="8"/>
  <c r="X19" i="8"/>
  <c r="W17" i="8"/>
  <c r="W18" i="8"/>
  <c r="W19" i="8"/>
  <c r="V17" i="8"/>
  <c r="V18" i="8"/>
  <c r="V19" i="8"/>
  <c r="D31" i="8"/>
  <c r="D32" i="8"/>
  <c r="AR32" i="8" s="1"/>
  <c r="C31" i="8"/>
  <c r="C32" i="8"/>
  <c r="B31" i="8"/>
  <c r="B32" i="8"/>
  <c r="I24" i="10"/>
  <c r="I25" i="10"/>
  <c r="J24" i="10" s="1"/>
  <c r="D97" i="4"/>
  <c r="AJ246" i="26"/>
  <c r="AJ247" i="26"/>
  <c r="AJ248" i="26"/>
  <c r="AJ249" i="26"/>
  <c r="AJ250" i="26"/>
  <c r="AJ251" i="26"/>
  <c r="AJ252" i="26"/>
  <c r="AJ253" i="26"/>
  <c r="AJ254" i="26"/>
  <c r="AJ255" i="26"/>
  <c r="AJ256" i="26"/>
  <c r="AJ257" i="26"/>
  <c r="AJ258" i="26"/>
  <c r="AJ259" i="26"/>
  <c r="AJ260" i="26"/>
  <c r="AJ261" i="26"/>
  <c r="AJ245" i="26"/>
  <c r="A248" i="26"/>
  <c r="Q190" i="26"/>
  <c r="AM190" i="26" s="1"/>
  <c r="AM189" i="26"/>
  <c r="AM186" i="26"/>
  <c r="AM185" i="26"/>
  <c r="AM188" i="26"/>
  <c r="AM187" i="26"/>
  <c r="AM201" i="26"/>
  <c r="AM194" i="26"/>
  <c r="AM192" i="26"/>
  <c r="AM193" i="26"/>
  <c r="AM195" i="26"/>
  <c r="AM196" i="26"/>
  <c r="AM197" i="26"/>
  <c r="AM198" i="26"/>
  <c r="AM199" i="26"/>
  <c r="AM200" i="26"/>
  <c r="AM191" i="26"/>
  <c r="N192" i="26"/>
  <c r="AJ192" i="26" s="1"/>
  <c r="N193" i="26"/>
  <c r="AJ193" i="26" s="1"/>
  <c r="N194" i="26"/>
  <c r="AJ194" i="26" s="1"/>
  <c r="N195" i="26"/>
  <c r="AJ195" i="26" s="1"/>
  <c r="N196" i="26"/>
  <c r="AJ196" i="26" s="1"/>
  <c r="N197" i="26"/>
  <c r="AJ197" i="26" s="1"/>
  <c r="N198" i="26"/>
  <c r="AJ198" i="26" s="1"/>
  <c r="N199" i="26"/>
  <c r="AJ199" i="26" s="1"/>
  <c r="N200" i="26"/>
  <c r="AJ200" i="26" s="1"/>
  <c r="N201" i="26"/>
  <c r="AJ201" i="26" s="1"/>
  <c r="N191" i="26"/>
  <c r="AJ191" i="26" s="1"/>
  <c r="N186" i="26"/>
  <c r="AJ186" i="26" s="1"/>
  <c r="AJ187" i="26"/>
  <c r="AJ188" i="26"/>
  <c r="N189" i="26"/>
  <c r="AJ189" i="26" s="1"/>
  <c r="N190" i="26"/>
  <c r="AJ190" i="26" s="1"/>
  <c r="N185" i="26"/>
  <c r="AJ185" i="26" s="1"/>
  <c r="H189" i="26"/>
  <c r="H249" i="26" s="1"/>
  <c r="AD249" i="26" s="1"/>
  <c r="H188" i="26"/>
  <c r="AD188" i="26" s="1"/>
  <c r="H187" i="26"/>
  <c r="H247" i="26" s="1"/>
  <c r="AD247" i="26" s="1"/>
  <c r="H186" i="26"/>
  <c r="AD186" i="26" s="1"/>
  <c r="A192" i="26"/>
  <c r="A252" i="26" s="1"/>
  <c r="A193" i="26"/>
  <c r="A253" i="26" s="1"/>
  <c r="A194" i="26"/>
  <c r="A254" i="26" s="1"/>
  <c r="A195" i="26"/>
  <c r="A255" i="26" s="1"/>
  <c r="A196" i="26"/>
  <c r="A256" i="26" s="1"/>
  <c r="A197" i="26"/>
  <c r="A257" i="26" s="1"/>
  <c r="A198" i="26"/>
  <c r="A258" i="26" s="1"/>
  <c r="A199" i="26"/>
  <c r="A259" i="26" s="1"/>
  <c r="A200" i="26"/>
  <c r="A260" i="26" s="1"/>
  <c r="A201" i="26"/>
  <c r="A261" i="26" s="1"/>
  <c r="A191" i="26"/>
  <c r="A251" i="26" s="1"/>
  <c r="X63" i="27"/>
  <c r="X122" i="27" s="1"/>
  <c r="I128" i="26"/>
  <c r="S130" i="26" s="1"/>
  <c r="O126" i="26"/>
  <c r="H125" i="26"/>
  <c r="N4" i="26"/>
  <c r="N5" i="27" s="1"/>
  <c r="N64" i="27" s="1"/>
  <c r="N123" i="27" s="1"/>
  <c r="J3" i="26"/>
  <c r="J62" i="26" s="1"/>
  <c r="J121" i="26" s="1"/>
  <c r="J180" i="26" s="1"/>
  <c r="J239" i="26" s="1"/>
  <c r="X64" i="27"/>
  <c r="X123" i="27" s="1"/>
  <c r="G64" i="27"/>
  <c r="G123" i="27" s="1"/>
  <c r="G63" i="27"/>
  <c r="G122" i="27" s="1"/>
  <c r="X62" i="27"/>
  <c r="X121" i="27" s="1"/>
  <c r="X60" i="27"/>
  <c r="X119" i="27" s="1"/>
  <c r="G60" i="27"/>
  <c r="G119" i="27" s="1"/>
  <c r="F15" i="27"/>
  <c r="A250" i="26"/>
  <c r="A249" i="26"/>
  <c r="A247" i="26"/>
  <c r="A246" i="26"/>
  <c r="A245" i="26"/>
  <c r="X212" i="26"/>
  <c r="AA181" i="26"/>
  <c r="AA122" i="26" s="1"/>
  <c r="AA63" i="26" s="1"/>
  <c r="AA4" i="26" s="1"/>
  <c r="X62" i="26"/>
  <c r="X121" i="26" s="1"/>
  <c r="X180" i="26" s="1"/>
  <c r="X239" i="26" s="1"/>
  <c r="X61" i="26"/>
  <c r="X120" i="26" s="1"/>
  <c r="X179" i="26" s="1"/>
  <c r="X238" i="26" s="1"/>
  <c r="X60" i="26"/>
  <c r="X119" i="26" s="1"/>
  <c r="X178" i="26" s="1"/>
  <c r="X237" i="26" s="1"/>
  <c r="B14" i="26"/>
  <c r="AD208" i="28" l="1"/>
  <c r="T208" i="28"/>
  <c r="H268" i="28"/>
  <c r="AD268" i="28" s="1"/>
  <c r="H31" i="8"/>
  <c r="H207" i="28"/>
  <c r="AY32" i="8"/>
  <c r="AZ32" i="8"/>
  <c r="AU32" i="8"/>
  <c r="Q246" i="28"/>
  <c r="AS186" i="28"/>
  <c r="Q247" i="28"/>
  <c r="AM247" i="28" s="1"/>
  <c r="AP247" i="28" s="1"/>
  <c r="AS187" i="28"/>
  <c r="AG257" i="28"/>
  <c r="AG249" i="28"/>
  <c r="AG260" i="28"/>
  <c r="AS189" i="28"/>
  <c r="Q249" i="28"/>
  <c r="AM249" i="28" s="1"/>
  <c r="AP249" i="28" s="1"/>
  <c r="AG256" i="28"/>
  <c r="T248" i="28"/>
  <c r="W248" i="28" s="1"/>
  <c r="Z248" i="28" s="1"/>
  <c r="AG248" i="28"/>
  <c r="AV248" i="28" s="1"/>
  <c r="AG247" i="28"/>
  <c r="AG259" i="28"/>
  <c r="H208" i="26"/>
  <c r="AT31" i="8"/>
  <c r="H207" i="26"/>
  <c r="H246" i="26"/>
  <c r="AD246" i="26" s="1"/>
  <c r="AT32" i="8"/>
  <c r="AR31" i="8"/>
  <c r="AZ31" i="8"/>
  <c r="AY31" i="8"/>
  <c r="AX31" i="8"/>
  <c r="H32" i="8"/>
  <c r="AX32" i="8"/>
  <c r="AU31" i="8"/>
  <c r="H248" i="26"/>
  <c r="AD248" i="26" s="1"/>
  <c r="AD189" i="26"/>
  <c r="AD187" i="26"/>
  <c r="T189" i="26"/>
  <c r="T187" i="26"/>
  <c r="B15" i="27"/>
  <c r="J4" i="27"/>
  <c r="J63" i="27" s="1"/>
  <c r="J122" i="27" s="1"/>
  <c r="T188" i="26"/>
  <c r="K248" i="26" s="1"/>
  <c r="AG248" i="26" s="1"/>
  <c r="T186" i="26"/>
  <c r="N63" i="26"/>
  <c r="N122" i="26" s="1"/>
  <c r="N181" i="26" s="1"/>
  <c r="N240" i="26" s="1"/>
  <c r="AV249" i="28" l="1"/>
  <c r="AM246" i="28"/>
  <c r="AP246" i="28" s="1"/>
  <c r="AV246" i="28" s="1"/>
  <c r="T246" i="28"/>
  <c r="W246" i="28" s="1"/>
  <c r="Z246" i="28" s="1"/>
  <c r="AD207" i="28"/>
  <c r="T207" i="28"/>
  <c r="H267" i="28"/>
  <c r="AD267" i="28" s="1"/>
  <c r="W207" i="28"/>
  <c r="W208" i="28"/>
  <c r="K268" i="28"/>
  <c r="AP208" i="28"/>
  <c r="T249" i="28"/>
  <c r="W249" i="28" s="1"/>
  <c r="Z249" i="28" s="1"/>
  <c r="AV247" i="28"/>
  <c r="T247" i="28"/>
  <c r="W247" i="28" s="1"/>
  <c r="Z247" i="28" s="1"/>
  <c r="AD207" i="26"/>
  <c r="H267" i="26"/>
  <c r="AD267" i="26" s="1"/>
  <c r="T207" i="26"/>
  <c r="AD208" i="26"/>
  <c r="H268" i="26"/>
  <c r="AD268" i="26" s="1"/>
  <c r="T208" i="26"/>
  <c r="W208" i="26" s="1"/>
  <c r="W188" i="26"/>
  <c r="AP188" i="26"/>
  <c r="W189" i="26"/>
  <c r="AP189" i="26"/>
  <c r="W186" i="26"/>
  <c r="AP186" i="26"/>
  <c r="W187" i="26"/>
  <c r="AP187" i="26"/>
  <c r="K249" i="26"/>
  <c r="AG249" i="26" s="1"/>
  <c r="K246" i="26"/>
  <c r="AG246" i="26" s="1"/>
  <c r="K247" i="26"/>
  <c r="AG247" i="26" s="1"/>
  <c r="AS208" i="28" l="1"/>
  <c r="Q268" i="28"/>
  <c r="AM268" i="28" s="1"/>
  <c r="AP268" i="28" s="1"/>
  <c r="Q267" i="28"/>
  <c r="AM267" i="28" s="1"/>
  <c r="AP267" i="28" s="1"/>
  <c r="AS207" i="28"/>
  <c r="AG268" i="28"/>
  <c r="T268" i="28"/>
  <c r="W268" i="28" s="1"/>
  <c r="Z268" i="28" s="1"/>
  <c r="AP207" i="28"/>
  <c r="K267" i="28"/>
  <c r="AS208" i="26"/>
  <c r="Q268" i="26"/>
  <c r="AM268" i="26" s="1"/>
  <c r="AP268" i="26" s="1"/>
  <c r="K268" i="26"/>
  <c r="AG268" i="26" s="1"/>
  <c r="AP208" i="26"/>
  <c r="AP207" i="26"/>
  <c r="K267" i="26"/>
  <c r="AG267" i="26" s="1"/>
  <c r="W207" i="26"/>
  <c r="AS188" i="26"/>
  <c r="Q248" i="26"/>
  <c r="Q247" i="26"/>
  <c r="AS187" i="26"/>
  <c r="Q246" i="26"/>
  <c r="AS186" i="26"/>
  <c r="AS189" i="26"/>
  <c r="Q249" i="26"/>
  <c r="AV268" i="26" l="1"/>
  <c r="T267" i="28"/>
  <c r="W267" i="28" s="1"/>
  <c r="Z267" i="28" s="1"/>
  <c r="AG267" i="28"/>
  <c r="AV267" i="28"/>
  <c r="AV268" i="28"/>
  <c r="AS207" i="26"/>
  <c r="Q267" i="26"/>
  <c r="AM267" i="26" s="1"/>
  <c r="AP267" i="26" s="1"/>
  <c r="AV267" i="26" s="1"/>
  <c r="T268" i="26"/>
  <c r="W268" i="26" s="1"/>
  <c r="Z268" i="26" s="1"/>
  <c r="T246" i="26"/>
  <c r="W246" i="26" s="1"/>
  <c r="Z246" i="26" s="1"/>
  <c r="AM246" i="26"/>
  <c r="AP246" i="26" s="1"/>
  <c r="AV246" i="26" s="1"/>
  <c r="T247" i="26"/>
  <c r="W247" i="26" s="1"/>
  <c r="Z247" i="26" s="1"/>
  <c r="AM247" i="26"/>
  <c r="AP247" i="26" s="1"/>
  <c r="AV247" i="26" s="1"/>
  <c r="T249" i="26"/>
  <c r="W249" i="26" s="1"/>
  <c r="Z249" i="26" s="1"/>
  <c r="AM249" i="26"/>
  <c r="AP249" i="26" s="1"/>
  <c r="AV249" i="26" s="1"/>
  <c r="T248" i="26"/>
  <c r="W248" i="26" s="1"/>
  <c r="Z248" i="26" s="1"/>
  <c r="AM248" i="26"/>
  <c r="AP248" i="26" s="1"/>
  <c r="AV248" i="26" s="1"/>
  <c r="T267" i="26" l="1"/>
  <c r="W267" i="26" s="1"/>
  <c r="Z267" i="26" s="1"/>
  <c r="AB14" i="13"/>
  <c r="V14" i="13"/>
  <c r="P14" i="13"/>
  <c r="D14" i="13"/>
  <c r="AL12" i="13"/>
  <c r="AF12" i="13"/>
  <c r="AA12" i="13"/>
  <c r="Q12" i="13"/>
  <c r="U9" i="13"/>
  <c r="P9" i="13"/>
  <c r="V6" i="13"/>
  <c r="N6" i="13"/>
  <c r="C6" i="13"/>
  <c r="N104" i="13"/>
  <c r="N103" i="13"/>
  <c r="AI103" i="13"/>
  <c r="AI102" i="13"/>
  <c r="AI101" i="13"/>
  <c r="G101" i="13"/>
  <c r="AI73" i="13"/>
  <c r="AI72" i="13"/>
  <c r="AI71" i="13"/>
  <c r="AI70" i="13"/>
  <c r="G70" i="13"/>
  <c r="AI44" i="13"/>
  <c r="AI43" i="13"/>
  <c r="AI42" i="13"/>
  <c r="G41" i="13"/>
  <c r="W24" i="13"/>
  <c r="W26" i="13" s="1"/>
  <c r="G104" i="13"/>
  <c r="G72" i="13"/>
  <c r="J3" i="6"/>
  <c r="N4" i="6"/>
  <c r="X24" i="8"/>
  <c r="W24" i="8"/>
  <c r="V24" i="8"/>
  <c r="X23" i="8"/>
  <c r="W23" i="8"/>
  <c r="V23" i="8"/>
  <c r="AI25" i="10"/>
  <c r="AG25" i="10"/>
  <c r="AD25" i="10"/>
  <c r="AC25" i="10"/>
  <c r="D25" i="10"/>
  <c r="AA25" i="10" s="1"/>
  <c r="F25" i="10"/>
  <c r="G25" i="10"/>
  <c r="H25" i="10"/>
  <c r="M25" i="10"/>
  <c r="Q25" i="10"/>
  <c r="S25" i="10" s="1"/>
  <c r="AH25" i="10" s="1"/>
  <c r="AB25" i="10"/>
  <c r="N72" i="13" l="1"/>
  <c r="N73" i="13"/>
  <c r="N44" i="13"/>
  <c r="G43" i="13"/>
  <c r="G73" i="13"/>
  <c r="G103" i="13"/>
  <c r="N43" i="13"/>
  <c r="G44" i="13"/>
  <c r="S25" i="17" l="1"/>
  <c r="AA4" i="4"/>
  <c r="B14" i="4"/>
  <c r="F14" i="4"/>
  <c r="J14" i="13" l="1"/>
  <c r="D44" i="10"/>
  <c r="D46" i="10" s="1"/>
  <c r="D47" i="10" s="1"/>
  <c r="D54" i="10" s="1"/>
  <c r="J28" i="8" l="1"/>
  <c r="L28" i="8" s="1"/>
  <c r="J29" i="8"/>
  <c r="L29" i="8" s="1"/>
  <c r="J30" i="8"/>
  <c r="L30" i="8" s="1"/>
  <c r="AI3" i="8" l="1"/>
  <c r="X15" i="8"/>
  <c r="X16" i="8"/>
  <c r="W16" i="8"/>
  <c r="V16" i="8"/>
  <c r="J26" i="8"/>
  <c r="J27" i="8"/>
  <c r="L24" i="11"/>
  <c r="K24" i="11"/>
  <c r="L23" i="11"/>
  <c r="K23" i="11"/>
  <c r="AD24" i="10"/>
  <c r="AC24" i="10"/>
  <c r="R30" i="8" l="1"/>
  <c r="Q30" i="8"/>
  <c r="S30" i="8"/>
  <c r="AA30" i="8"/>
  <c r="AB30" i="8"/>
  <c r="I30" i="8"/>
  <c r="D30" i="8"/>
  <c r="C30" i="8"/>
  <c r="B30" i="8"/>
  <c r="AB29" i="8"/>
  <c r="AA29" i="8"/>
  <c r="W15" i="8"/>
  <c r="V15" i="8"/>
  <c r="R16" i="8"/>
  <c r="R17" i="8"/>
  <c r="R18" i="8"/>
  <c r="R19" i="8"/>
  <c r="R20" i="8"/>
  <c r="R21" i="8"/>
  <c r="R22" i="8"/>
  <c r="R23" i="8"/>
  <c r="R24" i="8"/>
  <c r="R25" i="8"/>
  <c r="R26" i="8"/>
  <c r="R27" i="8"/>
  <c r="R28" i="8"/>
  <c r="R29" i="8"/>
  <c r="I29" i="8"/>
  <c r="S29" i="8"/>
  <c r="O15" i="11"/>
  <c r="O16" i="11"/>
  <c r="H185" i="26" l="1"/>
  <c r="T185" i="26" s="1"/>
  <c r="W185" i="26" s="1"/>
  <c r="H185" i="28"/>
  <c r="H206" i="26"/>
  <c r="H266" i="26" s="1"/>
  <c r="AD266" i="26" s="1"/>
  <c r="H206" i="28"/>
  <c r="H205" i="26"/>
  <c r="T205" i="26" s="1"/>
  <c r="W205" i="26" s="1"/>
  <c r="H205" i="28"/>
  <c r="H190" i="26"/>
  <c r="AD190" i="26" s="1"/>
  <c r="H190" i="28"/>
  <c r="H245" i="26"/>
  <c r="AD245" i="26" s="1"/>
  <c r="AR30" i="8"/>
  <c r="AC15" i="11"/>
  <c r="AB15" i="11"/>
  <c r="AX30" i="8"/>
  <c r="AU30" i="8"/>
  <c r="AT30" i="8"/>
  <c r="AC16" i="11"/>
  <c r="AB16" i="11"/>
  <c r="AZ29" i="8"/>
  <c r="AU29" i="8"/>
  <c r="AT29" i="8"/>
  <c r="AY30" i="8"/>
  <c r="AY29" i="8"/>
  <c r="H30" i="8"/>
  <c r="AZ30" i="8"/>
  <c r="H29" i="8"/>
  <c r="AX29" i="8"/>
  <c r="AD185" i="26" l="1"/>
  <c r="AD205" i="26"/>
  <c r="AD206" i="26"/>
  <c r="T206" i="26"/>
  <c r="W206" i="26" s="1"/>
  <c r="Q266" i="26" s="1"/>
  <c r="AM266" i="26" s="1"/>
  <c r="AP266" i="26" s="1"/>
  <c r="T190" i="26"/>
  <c r="W190" i="26" s="1"/>
  <c r="AS190" i="26" s="1"/>
  <c r="H265" i="26"/>
  <c r="AD265" i="26" s="1"/>
  <c r="H250" i="26"/>
  <c r="AD250" i="26" s="1"/>
  <c r="AD190" i="28"/>
  <c r="T190" i="28"/>
  <c r="W190" i="28" s="1"/>
  <c r="H250" i="28"/>
  <c r="AD250" i="28" s="1"/>
  <c r="H266" i="28"/>
  <c r="AD266" i="28" s="1"/>
  <c r="T206" i="28"/>
  <c r="AD206" i="28"/>
  <c r="AD205" i="28"/>
  <c r="H265" i="28"/>
  <c r="AD265" i="28" s="1"/>
  <c r="T205" i="28"/>
  <c r="W205" i="28" s="1"/>
  <c r="T185" i="28"/>
  <c r="AD185" i="28"/>
  <c r="H245" i="28"/>
  <c r="AD245" i="28" s="1"/>
  <c r="K265" i="26"/>
  <c r="AP205" i="26"/>
  <c r="AS205" i="26"/>
  <c r="Q265" i="26"/>
  <c r="AM265" i="26" s="1"/>
  <c r="AP265" i="26" s="1"/>
  <c r="AS185" i="26"/>
  <c r="Q245" i="26"/>
  <c r="AM245" i="26" s="1"/>
  <c r="AP245" i="26" s="1"/>
  <c r="K245" i="26"/>
  <c r="AP185" i="26"/>
  <c r="G24" i="10"/>
  <c r="Q29" i="8"/>
  <c r="D29" i="8"/>
  <c r="C29" i="8"/>
  <c r="B29" i="8"/>
  <c r="AS206" i="26" l="1"/>
  <c r="AP206" i="26"/>
  <c r="K266" i="26"/>
  <c r="K250" i="26"/>
  <c r="T250" i="26" s="1"/>
  <c r="W250" i="26" s="1"/>
  <c r="Z250" i="26" s="1"/>
  <c r="Q250" i="26"/>
  <c r="AM250" i="26" s="1"/>
  <c r="AP250" i="26" s="1"/>
  <c r="AP190" i="26"/>
  <c r="Q250" i="28"/>
  <c r="AM250" i="28" s="1"/>
  <c r="AP250" i="28" s="1"/>
  <c r="AS190" i="28"/>
  <c r="AS205" i="28"/>
  <c r="Q265" i="28"/>
  <c r="AM265" i="28" s="1"/>
  <c r="AP265" i="28" s="1"/>
  <c r="K265" i="28"/>
  <c r="AP205" i="28"/>
  <c r="AP206" i="28"/>
  <c r="K266" i="28"/>
  <c r="W206" i="28"/>
  <c r="K250" i="28"/>
  <c r="AP190" i="28"/>
  <c r="W185" i="28"/>
  <c r="K245" i="28"/>
  <c r="AP185" i="28"/>
  <c r="AG265" i="26"/>
  <c r="AV265" i="26" s="1"/>
  <c r="T265" i="26"/>
  <c r="W265" i="26" s="1"/>
  <c r="Z265" i="26" s="1"/>
  <c r="AG266" i="26"/>
  <c r="AV266" i="26" s="1"/>
  <c r="T266" i="26"/>
  <c r="W266" i="26" s="1"/>
  <c r="Z266" i="26" s="1"/>
  <c r="AR29" i="8"/>
  <c r="AG245" i="26"/>
  <c r="AV245" i="26" s="1"/>
  <c r="T245" i="26"/>
  <c r="W245" i="26" s="1"/>
  <c r="Z245" i="26" s="1"/>
  <c r="AG250" i="26"/>
  <c r="D27" i="10"/>
  <c r="D28" i="10"/>
  <c r="D29" i="10"/>
  <c r="D30" i="10"/>
  <c r="D31" i="10"/>
  <c r="AV250" i="26" l="1"/>
  <c r="AS185" i="28"/>
  <c r="Q245" i="28"/>
  <c r="AM245" i="28" s="1"/>
  <c r="AP245" i="28" s="1"/>
  <c r="AG266" i="28"/>
  <c r="T250" i="28"/>
  <c r="W250" i="28" s="1"/>
  <c r="Z250" i="28" s="1"/>
  <c r="AG250" i="28"/>
  <c r="AV250" i="28" s="1"/>
  <c r="T245" i="28"/>
  <c r="W245" i="28" s="1"/>
  <c r="Z245" i="28" s="1"/>
  <c r="AG245" i="28"/>
  <c r="AS206" i="28"/>
  <c r="Q266" i="28"/>
  <c r="AM266" i="28" s="1"/>
  <c r="AP266" i="28" s="1"/>
  <c r="AG265" i="28"/>
  <c r="AV265" i="28" s="1"/>
  <c r="T265" i="28"/>
  <c r="W265" i="28" s="1"/>
  <c r="Z265" i="28" s="1"/>
  <c r="X65" i="24"/>
  <c r="X63" i="24"/>
  <c r="H141" i="4"/>
  <c r="J3" i="24"/>
  <c r="AV266" i="28" l="1"/>
  <c r="T266" i="28"/>
  <c r="W266" i="28" s="1"/>
  <c r="Z266" i="28" s="1"/>
  <c r="AV245" i="28"/>
  <c r="N66" i="24"/>
  <c r="J65" i="24"/>
  <c r="B15" i="11"/>
  <c r="AI2" i="8" l="1"/>
  <c r="T3" i="8"/>
  <c r="T2" i="8"/>
  <c r="M4" i="8"/>
  <c r="M3" i="8"/>
  <c r="M2" i="8"/>
  <c r="J24" i="11"/>
  <c r="J23" i="11"/>
  <c r="B16" i="8"/>
  <c r="B17" i="8"/>
  <c r="B18" i="8"/>
  <c r="B19" i="8"/>
  <c r="B20" i="8"/>
  <c r="B21" i="8"/>
  <c r="B22" i="8"/>
  <c r="B23" i="8"/>
  <c r="B24" i="8"/>
  <c r="B25" i="8"/>
  <c r="B26" i="8"/>
  <c r="B27" i="8"/>
  <c r="B28" i="8"/>
  <c r="B15" i="8"/>
  <c r="E16" i="11"/>
  <c r="F4" i="11"/>
  <c r="F3" i="11"/>
  <c r="E15" i="11"/>
  <c r="E4" i="11"/>
  <c r="D4" i="11"/>
  <c r="E3" i="11"/>
  <c r="D3" i="11"/>
  <c r="D5" i="10"/>
  <c r="C5" i="10"/>
  <c r="D4" i="10"/>
  <c r="C4" i="10"/>
  <c r="AB27" i="10"/>
  <c r="AB28" i="10"/>
  <c r="AB29" i="10"/>
  <c r="AB30" i="10"/>
  <c r="AB31" i="10"/>
  <c r="AB24" i="10"/>
  <c r="H27" i="10"/>
  <c r="H28" i="10"/>
  <c r="H29" i="10"/>
  <c r="H30" i="10"/>
  <c r="H31" i="10"/>
  <c r="G27" i="10"/>
  <c r="G28" i="10"/>
  <c r="G29" i="10"/>
  <c r="G30" i="10"/>
  <c r="G31" i="10"/>
  <c r="D24" i="10"/>
  <c r="F27" i="10"/>
  <c r="F28" i="10"/>
  <c r="F29" i="10"/>
  <c r="F30" i="10"/>
  <c r="F31" i="10"/>
  <c r="F24" i="10"/>
  <c r="M30" i="10"/>
  <c r="AC30" i="10"/>
  <c r="AD30" i="10"/>
  <c r="AG30" i="10"/>
  <c r="AI30" i="10"/>
  <c r="M31" i="10"/>
  <c r="AC31" i="10"/>
  <c r="AD31" i="10"/>
  <c r="AG31" i="10"/>
  <c r="AI31" i="10"/>
  <c r="F18" i="10"/>
  <c r="I24" i="11" l="1"/>
  <c r="I23" i="11"/>
  <c r="AA30" i="10"/>
  <c r="AA28" i="10"/>
  <c r="AA31" i="10"/>
  <c r="AA29" i="10"/>
  <c r="AA27" i="10"/>
  <c r="AA24" i="10"/>
  <c r="P4" i="10" l="1"/>
  <c r="AC27" i="10"/>
  <c r="AD27" i="10"/>
  <c r="AI27" i="10"/>
  <c r="AC28" i="10"/>
  <c r="AD28" i="10"/>
  <c r="AI28" i="10"/>
  <c r="AC29" i="10"/>
  <c r="AD29" i="10"/>
  <c r="AI29" i="10"/>
  <c r="AI24" i="10"/>
  <c r="AG27" i="10"/>
  <c r="AG28" i="10"/>
  <c r="AG29" i="10"/>
  <c r="AG24" i="10"/>
  <c r="M27" i="10"/>
  <c r="M28" i="10"/>
  <c r="M29" i="10"/>
  <c r="M24" i="10"/>
  <c r="O27" i="10"/>
  <c r="O28" i="10" s="1"/>
  <c r="O29" i="10" s="1"/>
  <c r="O30" i="10" s="1"/>
  <c r="O31" i="10" s="1"/>
  <c r="Y24" i="10"/>
  <c r="E18" i="10"/>
  <c r="V24" i="10" s="1"/>
  <c r="K5" i="10"/>
  <c r="K6" i="10"/>
  <c r="K7" i="10"/>
  <c r="K4" i="10"/>
  <c r="H24" i="10"/>
  <c r="P5" i="10"/>
  <c r="D18" i="10"/>
  <c r="C18" i="10"/>
  <c r="B18" i="10"/>
  <c r="B16" i="11"/>
  <c r="B23" i="11"/>
  <c r="Y27" i="10" l="1"/>
  <c r="Y28" i="10" s="1"/>
  <c r="Y29" i="10" s="1"/>
  <c r="Y30" i="10" s="1"/>
  <c r="Y31" i="10" s="1"/>
  <c r="Y25" i="10"/>
  <c r="V27" i="10"/>
  <c r="V28" i="10" s="1"/>
  <c r="V29" i="10" s="1"/>
  <c r="V30" i="10" s="1"/>
  <c r="V31" i="10" s="1"/>
  <c r="V25" i="10"/>
  <c r="B24" i="11"/>
  <c r="AA27" i="8"/>
  <c r="AB27" i="8"/>
  <c r="AA28" i="8"/>
  <c r="AB28" i="8"/>
  <c r="S16" i="8"/>
  <c r="S17" i="8"/>
  <c r="S18" i="8"/>
  <c r="S19" i="8"/>
  <c r="S20" i="8"/>
  <c r="S21" i="8"/>
  <c r="S22" i="8"/>
  <c r="S23" i="8"/>
  <c r="S24" i="8"/>
  <c r="S25" i="8"/>
  <c r="S26" i="8"/>
  <c r="S27" i="8"/>
  <c r="S28" i="8"/>
  <c r="L27" i="8"/>
  <c r="Q27" i="8"/>
  <c r="Q28" i="8"/>
  <c r="N16" i="11"/>
  <c r="N15" i="11"/>
  <c r="M16" i="11"/>
  <c r="M15" i="11"/>
  <c r="L16" i="11"/>
  <c r="L15" i="11"/>
  <c r="I27" i="8"/>
  <c r="I28" i="8"/>
  <c r="D27" i="8"/>
  <c r="D28" i="8"/>
  <c r="C27" i="8"/>
  <c r="C28" i="8"/>
  <c r="R15" i="8"/>
  <c r="H204" i="26" l="1"/>
  <c r="H204" i="28"/>
  <c r="H203" i="26"/>
  <c r="H263" i="26" s="1"/>
  <c r="AD263" i="26" s="1"/>
  <c r="H203" i="28"/>
  <c r="T204" i="26"/>
  <c r="W204" i="26" s="1"/>
  <c r="H264" i="26"/>
  <c r="AD264" i="26" s="1"/>
  <c r="AD204" i="26"/>
  <c r="AR27" i="8"/>
  <c r="AV31" i="8"/>
  <c r="AW32" i="8"/>
  <c r="AW31" i="8"/>
  <c r="AV32" i="8"/>
  <c r="AE25" i="10"/>
  <c r="AF25" i="10"/>
  <c r="AR28" i="8"/>
  <c r="AW29" i="8"/>
  <c r="AV30" i="8"/>
  <c r="AW30" i="8"/>
  <c r="AV29" i="8"/>
  <c r="AU28" i="8"/>
  <c r="AT28" i="8"/>
  <c r="AU27" i="8"/>
  <c r="AT27" i="8"/>
  <c r="AY27" i="8"/>
  <c r="AY28" i="8"/>
  <c r="AE30" i="10"/>
  <c r="AF30" i="10"/>
  <c r="AE31" i="10"/>
  <c r="AF31" i="10"/>
  <c r="AE27" i="10"/>
  <c r="AF28" i="10"/>
  <c r="AE29" i="10"/>
  <c r="AF24" i="10"/>
  <c r="AF27" i="10"/>
  <c r="AE28" i="10"/>
  <c r="AF29" i="10"/>
  <c r="AE24" i="10"/>
  <c r="AX28" i="8"/>
  <c r="AX27" i="8"/>
  <c r="AV27" i="8"/>
  <c r="AZ27" i="8"/>
  <c r="AZ28" i="8"/>
  <c r="Z15" i="11"/>
  <c r="AA15" i="11"/>
  <c r="AA16" i="11"/>
  <c r="Z16" i="11"/>
  <c r="AV28" i="8"/>
  <c r="AW27" i="8"/>
  <c r="AW28" i="8"/>
  <c r="P15" i="11"/>
  <c r="R15" i="11" s="1"/>
  <c r="X16" i="11"/>
  <c r="X15" i="11"/>
  <c r="W16" i="11"/>
  <c r="W15" i="11"/>
  <c r="V16" i="11"/>
  <c r="V15" i="11"/>
  <c r="U16" i="11"/>
  <c r="U15" i="11"/>
  <c r="T16" i="11"/>
  <c r="T15" i="11"/>
  <c r="S16" i="11"/>
  <c r="S15" i="11"/>
  <c r="K16" i="11"/>
  <c r="K15" i="11"/>
  <c r="I16" i="11"/>
  <c r="I15" i="11"/>
  <c r="C16" i="11"/>
  <c r="C15" i="11"/>
  <c r="G16" i="11"/>
  <c r="G15" i="11"/>
  <c r="F16" i="11"/>
  <c r="F15" i="11"/>
  <c r="A16" i="11"/>
  <c r="A24" i="11" s="1"/>
  <c r="A15" i="11"/>
  <c r="A23" i="11" s="1"/>
  <c r="J16" i="8"/>
  <c r="J17" i="8"/>
  <c r="J18" i="8"/>
  <c r="J19" i="8"/>
  <c r="L19" i="8" s="1"/>
  <c r="J20" i="8"/>
  <c r="L20" i="8" s="1"/>
  <c r="J21" i="8"/>
  <c r="L21" i="8" s="1"/>
  <c r="J22" i="8"/>
  <c r="L22" i="8" s="1"/>
  <c r="J23" i="8"/>
  <c r="L23" i="8" s="1"/>
  <c r="J24" i="8"/>
  <c r="L24" i="8" s="1"/>
  <c r="J25" i="8"/>
  <c r="L25" i="8" s="1"/>
  <c r="L26" i="8"/>
  <c r="J15" i="8"/>
  <c r="L15" i="8" s="1"/>
  <c r="X24" i="10"/>
  <c r="W24" i="10"/>
  <c r="U24" i="10"/>
  <c r="T24" i="10"/>
  <c r="Q24" i="10"/>
  <c r="S24" i="10" s="1"/>
  <c r="AH24" i="10" s="1"/>
  <c r="H140" i="4"/>
  <c r="M5" i="8" s="1"/>
  <c r="D16" i="8"/>
  <c r="D17" i="8"/>
  <c r="D18" i="8"/>
  <c r="D19" i="8"/>
  <c r="AR19" i="8" s="1"/>
  <c r="D20" i="8"/>
  <c r="AR20" i="8" s="1"/>
  <c r="D21" i="8"/>
  <c r="AR21" i="8" s="1"/>
  <c r="D22" i="8"/>
  <c r="AR22" i="8" s="1"/>
  <c r="D23" i="8"/>
  <c r="AR23" i="8" s="1"/>
  <c r="D24" i="8"/>
  <c r="D25" i="8"/>
  <c r="D26" i="8"/>
  <c r="D15" i="8"/>
  <c r="AA16" i="8"/>
  <c r="AA17" i="8"/>
  <c r="AA18" i="8"/>
  <c r="AA19" i="8"/>
  <c r="AA20" i="8"/>
  <c r="AA21" i="8"/>
  <c r="AA22" i="8"/>
  <c r="AA23" i="8"/>
  <c r="AA24" i="8"/>
  <c r="AA25" i="8"/>
  <c r="AA26" i="8"/>
  <c r="AA15" i="8"/>
  <c r="AB16" i="8"/>
  <c r="AB17" i="8"/>
  <c r="AB18" i="8"/>
  <c r="AB19" i="8"/>
  <c r="AB20" i="8"/>
  <c r="AB21" i="8"/>
  <c r="AB22" i="8"/>
  <c r="AB23" i="8"/>
  <c r="AB24" i="8"/>
  <c r="AB25" i="8"/>
  <c r="AB26" i="8"/>
  <c r="AB15" i="8"/>
  <c r="S15" i="8"/>
  <c r="Q16" i="8"/>
  <c r="Q17" i="8"/>
  <c r="Q18" i="8"/>
  <c r="Q19" i="8"/>
  <c r="Q20" i="8"/>
  <c r="Q21" i="8"/>
  <c r="Q22" i="8"/>
  <c r="Q23" i="8"/>
  <c r="Q24" i="8"/>
  <c r="Q25" i="8"/>
  <c r="Q26" i="8"/>
  <c r="Q15" i="8"/>
  <c r="I16" i="8"/>
  <c r="I17" i="8"/>
  <c r="I18" i="8"/>
  <c r="I19" i="8"/>
  <c r="I20" i="8"/>
  <c r="I21" i="8"/>
  <c r="I22" i="8"/>
  <c r="I23" i="8"/>
  <c r="I24" i="8"/>
  <c r="I25" i="8"/>
  <c r="I26" i="8"/>
  <c r="I15" i="8"/>
  <c r="C16" i="8"/>
  <c r="C17" i="8"/>
  <c r="C18" i="8"/>
  <c r="C19" i="8"/>
  <c r="C20" i="8"/>
  <c r="C21" i="8"/>
  <c r="C22" i="8"/>
  <c r="C23" i="8"/>
  <c r="C24" i="8"/>
  <c r="C25" i="8"/>
  <c r="C26" i="8"/>
  <c r="C15" i="8"/>
  <c r="N66" i="4"/>
  <c r="X66" i="4"/>
  <c r="X128" i="4" s="1"/>
  <c r="X190" i="4" s="1"/>
  <c r="AD203" i="26" l="1"/>
  <c r="T203" i="26"/>
  <c r="W203" i="26" s="1"/>
  <c r="Q263" i="26" s="1"/>
  <c r="AM263" i="26" s="1"/>
  <c r="AP263" i="26" s="1"/>
  <c r="AR17" i="8"/>
  <c r="H200" i="26"/>
  <c r="H260" i="26" s="1"/>
  <c r="AD260" i="26" s="1"/>
  <c r="H200" i="28"/>
  <c r="H192" i="26"/>
  <c r="H252" i="26" s="1"/>
  <c r="AD252" i="26" s="1"/>
  <c r="H192" i="28"/>
  <c r="H263" i="28"/>
  <c r="AD263" i="28" s="1"/>
  <c r="AD203" i="28"/>
  <c r="T203" i="28"/>
  <c r="H196" i="26"/>
  <c r="AD196" i="26" s="1"/>
  <c r="H196" i="28"/>
  <c r="H191" i="26"/>
  <c r="H191" i="28"/>
  <c r="H199" i="26"/>
  <c r="H259" i="26" s="1"/>
  <c r="AD259" i="26" s="1"/>
  <c r="H199" i="28"/>
  <c r="H195" i="26"/>
  <c r="H195" i="28"/>
  <c r="H202" i="26"/>
  <c r="T202" i="26" s="1"/>
  <c r="W202" i="26" s="1"/>
  <c r="H202" i="28"/>
  <c r="H198" i="26"/>
  <c r="H198" i="28"/>
  <c r="H194" i="26"/>
  <c r="AD194" i="26" s="1"/>
  <c r="H194" i="28"/>
  <c r="H264" i="28"/>
  <c r="AD264" i="28" s="1"/>
  <c r="AD204" i="28"/>
  <c r="T204" i="28"/>
  <c r="H201" i="26"/>
  <c r="AD201" i="26" s="1"/>
  <c r="H201" i="28"/>
  <c r="H197" i="26"/>
  <c r="AD197" i="26" s="1"/>
  <c r="H197" i="28"/>
  <c r="H193" i="26"/>
  <c r="AD193" i="26" s="1"/>
  <c r="H193" i="28"/>
  <c r="Q264" i="26"/>
  <c r="AM264" i="26" s="1"/>
  <c r="AP264" i="26" s="1"/>
  <c r="AS204" i="26"/>
  <c r="K264" i="26"/>
  <c r="AP204" i="26"/>
  <c r="AR26" i="8"/>
  <c r="T198" i="26"/>
  <c r="W198" i="26" s="1"/>
  <c r="AD198" i="26"/>
  <c r="H258" i="26"/>
  <c r="AD258" i="26" s="1"/>
  <c r="T192" i="26"/>
  <c r="W192" i="26" s="1"/>
  <c r="T191" i="26"/>
  <c r="W191" i="26" s="1"/>
  <c r="H251" i="26"/>
  <c r="AD251" i="26" s="1"/>
  <c r="AD191" i="26"/>
  <c r="H257" i="26"/>
  <c r="AD257" i="26" s="1"/>
  <c r="AD195" i="26"/>
  <c r="H255" i="26"/>
  <c r="AD255" i="26" s="1"/>
  <c r="T195" i="26"/>
  <c r="W195" i="26" s="1"/>
  <c r="X27" i="10"/>
  <c r="X28" i="10" s="1"/>
  <c r="X29" i="10" s="1"/>
  <c r="X30" i="10" s="1"/>
  <c r="X31" i="10" s="1"/>
  <c r="X25" i="10"/>
  <c r="T27" i="10"/>
  <c r="T28" i="10" s="1"/>
  <c r="T29" i="10" s="1"/>
  <c r="T30" i="10" s="1"/>
  <c r="T31" i="10" s="1"/>
  <c r="T25" i="10"/>
  <c r="W27" i="10"/>
  <c r="W28" i="10" s="1"/>
  <c r="W29" i="10" s="1"/>
  <c r="W30" i="10" s="1"/>
  <c r="W31" i="10" s="1"/>
  <c r="W25" i="10"/>
  <c r="U27" i="10"/>
  <c r="U28" i="10" s="1"/>
  <c r="U29" i="10" s="1"/>
  <c r="U30" i="10" s="1"/>
  <c r="U31" i="10" s="1"/>
  <c r="U25" i="10"/>
  <c r="AR18" i="8"/>
  <c r="AR25" i="8"/>
  <c r="AR24" i="8"/>
  <c r="AU26" i="8"/>
  <c r="AT26" i="8"/>
  <c r="AU24" i="8"/>
  <c r="AT24" i="8"/>
  <c r="AU22" i="8"/>
  <c r="AT22" i="8"/>
  <c r="AU20" i="8"/>
  <c r="AT20" i="8"/>
  <c r="AU18" i="8"/>
  <c r="AT18" i="8"/>
  <c r="AU16" i="8"/>
  <c r="AT16" i="8"/>
  <c r="G65" i="24"/>
  <c r="G66" i="24"/>
  <c r="AU15" i="8"/>
  <c r="AT15" i="8"/>
  <c r="AU25" i="8"/>
  <c r="AT25" i="8"/>
  <c r="AU23" i="8"/>
  <c r="AT23" i="8"/>
  <c r="AU21" i="8"/>
  <c r="AT21" i="8"/>
  <c r="AU19" i="8"/>
  <c r="AT19" i="8"/>
  <c r="AU17" i="8"/>
  <c r="AT17" i="8"/>
  <c r="X64" i="24"/>
  <c r="AY26" i="8"/>
  <c r="AY24" i="8"/>
  <c r="AY22" i="8"/>
  <c r="AY20" i="8"/>
  <c r="AX18" i="8"/>
  <c r="AY15" i="8"/>
  <c r="AY25" i="8"/>
  <c r="AY23" i="8"/>
  <c r="AY21" i="8"/>
  <c r="AY19" i="8"/>
  <c r="AX20" i="8"/>
  <c r="AX19" i="8"/>
  <c r="AX26" i="8"/>
  <c r="AX24" i="8"/>
  <c r="AX22" i="8"/>
  <c r="H27" i="8"/>
  <c r="AX25" i="8"/>
  <c r="AX23" i="8"/>
  <c r="AX21" i="8"/>
  <c r="AG15" i="11"/>
  <c r="H28" i="8"/>
  <c r="AF16" i="11"/>
  <c r="AF15" i="11"/>
  <c r="AX16" i="8"/>
  <c r="AX15" i="8"/>
  <c r="AX17" i="8"/>
  <c r="L17" i="8"/>
  <c r="AY17" i="8" s="1"/>
  <c r="L18" i="8"/>
  <c r="AY18" i="8" s="1"/>
  <c r="L16" i="8"/>
  <c r="AY16" i="8" s="1"/>
  <c r="Q23" i="11"/>
  <c r="N23" i="11"/>
  <c r="O23" i="11"/>
  <c r="M23" i="11"/>
  <c r="AZ26" i="8"/>
  <c r="AZ24" i="8"/>
  <c r="AZ22" i="8"/>
  <c r="AZ20" i="8"/>
  <c r="AZ18" i="8"/>
  <c r="AZ16" i="8"/>
  <c r="AZ15" i="8"/>
  <c r="AZ25" i="8"/>
  <c r="AZ23" i="8"/>
  <c r="AZ21" i="8"/>
  <c r="AZ19" i="8"/>
  <c r="AZ17" i="8"/>
  <c r="AE16" i="11"/>
  <c r="AD16" i="11"/>
  <c r="AH16" i="11"/>
  <c r="AH15" i="11"/>
  <c r="AD15" i="11"/>
  <c r="AE15" i="11"/>
  <c r="AW26" i="8"/>
  <c r="AV26" i="8"/>
  <c r="AW24" i="8"/>
  <c r="AV24" i="8"/>
  <c r="AW22" i="8"/>
  <c r="AV22" i="8"/>
  <c r="AW20" i="8"/>
  <c r="AV20" i="8"/>
  <c r="AW18" i="8"/>
  <c r="AV18" i="8"/>
  <c r="AW16" i="8"/>
  <c r="AV16" i="8"/>
  <c r="AR15" i="8"/>
  <c r="H21" i="8"/>
  <c r="AV15" i="8"/>
  <c r="AW15" i="8"/>
  <c r="AV25" i="8"/>
  <c r="AW25" i="8"/>
  <c r="AV23" i="8"/>
  <c r="AW23" i="8"/>
  <c r="AV21" i="8"/>
  <c r="AW21" i="8"/>
  <c r="AV19" i="8"/>
  <c r="AW19" i="8"/>
  <c r="AV17" i="8"/>
  <c r="AW17" i="8"/>
  <c r="H22" i="8"/>
  <c r="AR16" i="8"/>
  <c r="P16" i="11"/>
  <c r="F23" i="11"/>
  <c r="H24" i="8"/>
  <c r="H20" i="8"/>
  <c r="H16" i="8"/>
  <c r="H18" i="8"/>
  <c r="H15" i="8"/>
  <c r="H25" i="8"/>
  <c r="H23" i="8"/>
  <c r="H19" i="8"/>
  <c r="H17" i="8"/>
  <c r="J65" i="4"/>
  <c r="G66" i="4"/>
  <c r="N128" i="4"/>
  <c r="N190" i="4" s="1"/>
  <c r="X65" i="4"/>
  <c r="X64" i="4"/>
  <c r="X63" i="4"/>
  <c r="X125" i="4" s="1"/>
  <c r="X187" i="4" s="1"/>
  <c r="G65" i="4"/>
  <c r="G63" i="4"/>
  <c r="G125" i="4" s="1"/>
  <c r="G187" i="4" s="1"/>
  <c r="T196" i="26" l="1"/>
  <c r="W196" i="26" s="1"/>
  <c r="AD202" i="26"/>
  <c r="T197" i="26"/>
  <c r="W197" i="26" s="1"/>
  <c r="Q257" i="26" s="1"/>
  <c r="AM257" i="26" s="1"/>
  <c r="AP257" i="26" s="1"/>
  <c r="AD192" i="26"/>
  <c r="H262" i="26"/>
  <c r="AD262" i="26" s="1"/>
  <c r="AD199" i="26"/>
  <c r="H256" i="26"/>
  <c r="AD256" i="26" s="1"/>
  <c r="T194" i="26"/>
  <c r="W194" i="26" s="1"/>
  <c r="AS194" i="26" s="1"/>
  <c r="AS203" i="26"/>
  <c r="K263" i="26"/>
  <c r="T263" i="26" s="1"/>
  <c r="W263" i="26" s="1"/>
  <c r="Z263" i="26" s="1"/>
  <c r="H254" i="26"/>
  <c r="AD254" i="26" s="1"/>
  <c r="T199" i="26"/>
  <c r="W199" i="26" s="1"/>
  <c r="AS199" i="26" s="1"/>
  <c r="AP203" i="26"/>
  <c r="T193" i="26"/>
  <c r="W193" i="26" s="1"/>
  <c r="AS193" i="26" s="1"/>
  <c r="T201" i="26"/>
  <c r="W201" i="26" s="1"/>
  <c r="AS201" i="26" s="1"/>
  <c r="AD200" i="26"/>
  <c r="H253" i="26"/>
  <c r="AD253" i="26" s="1"/>
  <c r="H261" i="26"/>
  <c r="AD261" i="26" s="1"/>
  <c r="T200" i="26"/>
  <c r="W200" i="26" s="1"/>
  <c r="AS200" i="26" s="1"/>
  <c r="X126" i="4"/>
  <c r="K264" i="28"/>
  <c r="AP204" i="28"/>
  <c r="T192" i="28"/>
  <c r="H252" i="28"/>
  <c r="AD252" i="28" s="1"/>
  <c r="AD192" i="28"/>
  <c r="H253" i="28"/>
  <c r="AD253" i="28" s="1"/>
  <c r="T193" i="28"/>
  <c r="AD193" i="28"/>
  <c r="H261" i="28"/>
  <c r="AD261" i="28" s="1"/>
  <c r="T201" i="28"/>
  <c r="AD201" i="28"/>
  <c r="H258" i="28"/>
  <c r="AD258" i="28" s="1"/>
  <c r="AD198" i="28"/>
  <c r="T198" i="28"/>
  <c r="AP198" i="28" s="1"/>
  <c r="AD195" i="28"/>
  <c r="T195" i="28"/>
  <c r="H255" i="28"/>
  <c r="AD255" i="28" s="1"/>
  <c r="AD191" i="28"/>
  <c r="H251" i="28"/>
  <c r="AD251" i="28" s="1"/>
  <c r="T191" i="28"/>
  <c r="W203" i="28"/>
  <c r="AP203" i="28"/>
  <c r="K263" i="28"/>
  <c r="AD200" i="28"/>
  <c r="T200" i="28"/>
  <c r="AP200" i="28" s="1"/>
  <c r="AD197" i="28"/>
  <c r="H257" i="28"/>
  <c r="AD257" i="28" s="1"/>
  <c r="T197" i="28"/>
  <c r="AP197" i="28" s="1"/>
  <c r="W204" i="28"/>
  <c r="AD194" i="28"/>
  <c r="T194" i="28"/>
  <c r="H254" i="28"/>
  <c r="AD254" i="28" s="1"/>
  <c r="H262" i="28"/>
  <c r="AD262" i="28" s="1"/>
  <c r="T202" i="28"/>
  <c r="AD202" i="28"/>
  <c r="H259" i="28"/>
  <c r="AD259" i="28" s="1"/>
  <c r="AD199" i="28"/>
  <c r="T199" i="28"/>
  <c r="AP199" i="28" s="1"/>
  <c r="H256" i="28"/>
  <c r="AD256" i="28" s="1"/>
  <c r="AD196" i="28"/>
  <c r="T196" i="28"/>
  <c r="AP196" i="28" s="1"/>
  <c r="AS202" i="26"/>
  <c r="Q262" i="26"/>
  <c r="AM262" i="26" s="1"/>
  <c r="AP262" i="26" s="1"/>
  <c r="K262" i="26"/>
  <c r="AP202" i="26"/>
  <c r="AG264" i="26"/>
  <c r="AV264" i="26" s="1"/>
  <c r="T264" i="26"/>
  <c r="W264" i="26" s="1"/>
  <c r="Z264" i="26" s="1"/>
  <c r="AG263" i="26"/>
  <c r="AV263" i="26" s="1"/>
  <c r="AS195" i="26"/>
  <c r="Q255" i="26"/>
  <c r="AM255" i="26" s="1"/>
  <c r="AP255" i="26" s="1"/>
  <c r="AP191" i="26"/>
  <c r="K251" i="26"/>
  <c r="AP192" i="26"/>
  <c r="K252" i="26"/>
  <c r="AS198" i="26"/>
  <c r="Q258" i="26"/>
  <c r="AM258" i="26" s="1"/>
  <c r="AP258" i="26" s="1"/>
  <c r="AP198" i="26"/>
  <c r="K258" i="26"/>
  <c r="Q260" i="26"/>
  <c r="AM260" i="26" s="1"/>
  <c r="AP260" i="26" s="1"/>
  <c r="AP195" i="26"/>
  <c r="K255" i="26"/>
  <c r="AS197" i="26"/>
  <c r="Q261" i="26"/>
  <c r="AM261" i="26" s="1"/>
  <c r="AP261" i="26" s="1"/>
  <c r="AS191" i="26"/>
  <c r="Q251" i="26"/>
  <c r="AM251" i="26" s="1"/>
  <c r="AP251" i="26" s="1"/>
  <c r="AS192" i="26"/>
  <c r="Q252" i="26"/>
  <c r="AM252" i="26" s="1"/>
  <c r="AP252" i="26" s="1"/>
  <c r="AS196" i="26"/>
  <c r="Q256" i="26"/>
  <c r="AM256" i="26" s="1"/>
  <c r="AP256" i="26" s="1"/>
  <c r="AP196" i="26"/>
  <c r="K256" i="26"/>
  <c r="H23" i="11"/>
  <c r="P23" i="11" s="1"/>
  <c r="G127" i="4"/>
  <c r="G189" i="4" s="1"/>
  <c r="G128" i="4"/>
  <c r="G190" i="4" s="1"/>
  <c r="H26" i="8"/>
  <c r="J127" i="4"/>
  <c r="X127" i="4"/>
  <c r="X189" i="4" s="1"/>
  <c r="AA128" i="4"/>
  <c r="AA66" i="4" s="1"/>
  <c r="M24" i="11"/>
  <c r="O24" i="11"/>
  <c r="N24" i="11"/>
  <c r="Q24" i="11"/>
  <c r="R16" i="11"/>
  <c r="F24" i="11"/>
  <c r="J189" i="4"/>
  <c r="AP194" i="26" l="1"/>
  <c r="K260" i="26"/>
  <c r="K257" i="26"/>
  <c r="AG257" i="26" s="1"/>
  <c r="AV257" i="26" s="1"/>
  <c r="K261" i="26"/>
  <c r="AG261" i="26" s="1"/>
  <c r="AV261" i="26" s="1"/>
  <c r="Q254" i="26"/>
  <c r="AM254" i="26" s="1"/>
  <c r="AP254" i="26" s="1"/>
  <c r="AP197" i="26"/>
  <c r="AP201" i="26"/>
  <c r="Q259" i="26"/>
  <c r="AM259" i="26" s="1"/>
  <c r="AP259" i="26" s="1"/>
  <c r="AP199" i="26"/>
  <c r="K254" i="26"/>
  <c r="T254" i="26" s="1"/>
  <c r="W254" i="26" s="1"/>
  <c r="Z254" i="26" s="1"/>
  <c r="K259" i="26"/>
  <c r="AG259" i="26" s="1"/>
  <c r="K253" i="26"/>
  <c r="AG253" i="26" s="1"/>
  <c r="Q253" i="26"/>
  <c r="AM253" i="26" s="1"/>
  <c r="AP253" i="26" s="1"/>
  <c r="AP193" i="26"/>
  <c r="AP200" i="26"/>
  <c r="X188" i="4"/>
  <c r="W196" i="28"/>
  <c r="AS196" i="28" s="1"/>
  <c r="W199" i="28"/>
  <c r="AS199" i="28" s="1"/>
  <c r="AS204" i="28"/>
  <c r="Q264" i="28"/>
  <c r="AM264" i="28" s="1"/>
  <c r="AP264" i="28" s="1"/>
  <c r="AG263" i="28"/>
  <c r="AP191" i="28"/>
  <c r="K251" i="28"/>
  <c r="AP201" i="28"/>
  <c r="K261" i="28"/>
  <c r="W193" i="28"/>
  <c r="K253" i="28"/>
  <c r="AP193" i="28"/>
  <c r="W197" i="28"/>
  <c r="W200" i="28"/>
  <c r="AP195" i="28"/>
  <c r="K255" i="28"/>
  <c r="W201" i="28"/>
  <c r="AP192" i="28"/>
  <c r="K252" i="28"/>
  <c r="W194" i="28"/>
  <c r="K254" i="28"/>
  <c r="AP194" i="28"/>
  <c r="Q263" i="28"/>
  <c r="AM263" i="28" s="1"/>
  <c r="AP263" i="28" s="1"/>
  <c r="AS203" i="28"/>
  <c r="W192" i="28"/>
  <c r="W202" i="28"/>
  <c r="AP202" i="28"/>
  <c r="K262" i="28"/>
  <c r="W191" i="28"/>
  <c r="W195" i="28"/>
  <c r="W198" i="28"/>
  <c r="AG264" i="28"/>
  <c r="AG262" i="26"/>
  <c r="AV262" i="26" s="1"/>
  <c r="T262" i="26"/>
  <c r="W262" i="26" s="1"/>
  <c r="Z262" i="26" s="1"/>
  <c r="AG256" i="26"/>
  <c r="AV256" i="26" s="1"/>
  <c r="T256" i="26"/>
  <c r="W256" i="26" s="1"/>
  <c r="Z256" i="26" s="1"/>
  <c r="T257" i="26"/>
  <c r="W257" i="26" s="1"/>
  <c r="Z257" i="26" s="1"/>
  <c r="AG255" i="26"/>
  <c r="AV255" i="26" s="1"/>
  <c r="T255" i="26"/>
  <c r="W255" i="26" s="1"/>
  <c r="Z255" i="26" s="1"/>
  <c r="AG260" i="26"/>
  <c r="AV260" i="26" s="1"/>
  <c r="T260" i="26"/>
  <c r="W260" i="26" s="1"/>
  <c r="Z260" i="26" s="1"/>
  <c r="AG258" i="26"/>
  <c r="AV258" i="26" s="1"/>
  <c r="T258" i="26"/>
  <c r="W258" i="26" s="1"/>
  <c r="Z258" i="26" s="1"/>
  <c r="AG252" i="26"/>
  <c r="AV252" i="26" s="1"/>
  <c r="T252" i="26"/>
  <c r="W252" i="26" s="1"/>
  <c r="Z252" i="26" s="1"/>
  <c r="AG251" i="26"/>
  <c r="AV251" i="26" s="1"/>
  <c r="T251" i="26"/>
  <c r="W251" i="26" s="1"/>
  <c r="Z251" i="26" s="1"/>
  <c r="T261" i="26"/>
  <c r="W261" i="26" s="1"/>
  <c r="Z261" i="26" s="1"/>
  <c r="H24" i="11"/>
  <c r="P24" i="11" s="1"/>
  <c r="AG16" i="11"/>
  <c r="Q27" i="10"/>
  <c r="T264" i="28" l="1"/>
  <c r="W264" i="28" s="1"/>
  <c r="Z264" i="28" s="1"/>
  <c r="AG254" i="26"/>
  <c r="AV254" i="26" s="1"/>
  <c r="AV259" i="26"/>
  <c r="T259" i="26"/>
  <c r="W259" i="26" s="1"/>
  <c r="Z259" i="26" s="1"/>
  <c r="T253" i="26"/>
  <c r="W253" i="26" s="1"/>
  <c r="Z253" i="26" s="1"/>
  <c r="AV253" i="26"/>
  <c r="Q259" i="28"/>
  <c r="T259" i="28" s="1"/>
  <c r="W259" i="28" s="1"/>
  <c r="Z259" i="28" s="1"/>
  <c r="Q256" i="28"/>
  <c r="AM256" i="28" s="1"/>
  <c r="AP256" i="28" s="1"/>
  <c r="AV256" i="28" s="1"/>
  <c r="AV263" i="28"/>
  <c r="AS191" i="28"/>
  <c r="Q251" i="28"/>
  <c r="T251" i="28" s="1"/>
  <c r="W251" i="28" s="1"/>
  <c r="Z251" i="28" s="1"/>
  <c r="AS192" i="28"/>
  <c r="Q252" i="28"/>
  <c r="AM252" i="28" s="1"/>
  <c r="AP252" i="28" s="1"/>
  <c r="AG254" i="28"/>
  <c r="Q261" i="28"/>
  <c r="AM261" i="28" s="1"/>
  <c r="AP261" i="28" s="1"/>
  <c r="AS201" i="28"/>
  <c r="AS197" i="28"/>
  <c r="Q257" i="28"/>
  <c r="AG261" i="28"/>
  <c r="T263" i="28"/>
  <c r="W263" i="28" s="1"/>
  <c r="Z263" i="28" s="1"/>
  <c r="AG262" i="28"/>
  <c r="Q254" i="28"/>
  <c r="AM254" i="28" s="1"/>
  <c r="AP254" i="28" s="1"/>
  <c r="AS194" i="28"/>
  <c r="AG255" i="28"/>
  <c r="Q258" i="28"/>
  <c r="AS198" i="28"/>
  <c r="AG252" i="28"/>
  <c r="AG253" i="28"/>
  <c r="AG251" i="28"/>
  <c r="AV264" i="28"/>
  <c r="Q255" i="28"/>
  <c r="AM255" i="28" s="1"/>
  <c r="AP255" i="28" s="1"/>
  <c r="AS195" i="28"/>
  <c r="Q262" i="28"/>
  <c r="AM262" i="28" s="1"/>
  <c r="AP262" i="28" s="1"/>
  <c r="AS202" i="28"/>
  <c r="AS200" i="28"/>
  <c r="Q260" i="28"/>
  <c r="AS193" i="28"/>
  <c r="Q253" i="28"/>
  <c r="AM253" i="28" s="1"/>
  <c r="AP253" i="28" s="1"/>
  <c r="Q28" i="10"/>
  <c r="S27" i="10"/>
  <c r="AH27" i="10" s="1"/>
  <c r="AV252" i="28" l="1"/>
  <c r="AM259" i="28"/>
  <c r="AP259" i="28" s="1"/>
  <c r="AV259" i="28" s="1"/>
  <c r="T252" i="28"/>
  <c r="W252" i="28" s="1"/>
  <c r="Z252" i="28" s="1"/>
  <c r="T256" i="28"/>
  <c r="W256" i="28" s="1"/>
  <c r="Z256" i="28" s="1"/>
  <c r="AV262" i="28"/>
  <c r="AV255" i="28"/>
  <c r="T261" i="28"/>
  <c r="W261" i="28" s="1"/>
  <c r="Z261" i="28" s="1"/>
  <c r="T262" i="28"/>
  <c r="W262" i="28" s="1"/>
  <c r="Z262" i="28" s="1"/>
  <c r="AM257" i="28"/>
  <c r="AP257" i="28" s="1"/>
  <c r="AV257" i="28" s="1"/>
  <c r="T257" i="28"/>
  <c r="W257" i="28" s="1"/>
  <c r="Z257" i="28" s="1"/>
  <c r="T253" i="28"/>
  <c r="W253" i="28" s="1"/>
  <c r="Z253" i="28" s="1"/>
  <c r="AM260" i="28"/>
  <c r="AP260" i="28" s="1"/>
  <c r="AV260" i="28" s="1"/>
  <c r="T260" i="28"/>
  <c r="W260" i="28" s="1"/>
  <c r="Z260" i="28" s="1"/>
  <c r="AV253" i="28"/>
  <c r="AM258" i="28"/>
  <c r="AP258" i="28" s="1"/>
  <c r="AV258" i="28" s="1"/>
  <c r="T258" i="28"/>
  <c r="W258" i="28" s="1"/>
  <c r="Z258" i="28" s="1"/>
  <c r="AV254" i="28"/>
  <c r="Q269" i="28"/>
  <c r="T269" i="28" s="1"/>
  <c r="W269" i="28" s="1"/>
  <c r="Z269" i="28" s="1"/>
  <c r="AM251" i="28"/>
  <c r="AP251" i="28" s="1"/>
  <c r="AV251" i="28" s="1"/>
  <c r="T255" i="28"/>
  <c r="W255" i="28" s="1"/>
  <c r="Z255" i="28" s="1"/>
  <c r="AV261" i="28"/>
  <c r="T254" i="28"/>
  <c r="W254" i="28" s="1"/>
  <c r="Z254" i="28" s="1"/>
  <c r="Q29" i="10"/>
  <c r="S28" i="10"/>
  <c r="AH28" i="10" s="1"/>
  <c r="S29" i="10" l="1"/>
  <c r="AH29" i="10" s="1"/>
  <c r="Q30" i="10"/>
  <c r="S30" i="10" l="1"/>
  <c r="AH30" i="10" s="1"/>
  <c r="Q31" i="10"/>
  <c r="S31" i="10" s="1"/>
  <c r="AH31" i="10" s="1"/>
</calcChain>
</file>

<file path=xl/sharedStrings.xml><?xml version="1.0" encoding="utf-8"?>
<sst xmlns="http://schemas.openxmlformats.org/spreadsheetml/2006/main" count="4515" uniqueCount="1190">
  <si>
    <t>YPFB ANDINA S.A.</t>
  </si>
  <si>
    <t>Documento:</t>
  </si>
  <si>
    <t>Fecha:</t>
  </si>
  <si>
    <t>Pagina:</t>
  </si>
  <si>
    <t>Revisión:</t>
  </si>
  <si>
    <t xml:space="preserve">Fecha </t>
  </si>
  <si>
    <t>Revisión</t>
  </si>
  <si>
    <t>Descripción</t>
  </si>
  <si>
    <t>ELABORADO POR</t>
  </si>
  <si>
    <t>REVISADO POR</t>
  </si>
  <si>
    <t>APROBADO POR</t>
  </si>
  <si>
    <t>de</t>
  </si>
  <si>
    <t>Usuario:</t>
  </si>
  <si>
    <t>YPFB Andina S.A.</t>
  </si>
  <si>
    <t>No del National Board:</t>
  </si>
  <si>
    <t>No de Serie:</t>
  </si>
  <si>
    <t xml:space="preserve">Departamento, Provincia </t>
  </si>
  <si>
    <t>N.A.</t>
  </si>
  <si>
    <t>Ubicación :</t>
  </si>
  <si>
    <t>y Municipio:</t>
  </si>
  <si>
    <t>Tipo:</t>
  </si>
  <si>
    <t>Unidad de Proceso:</t>
  </si>
  <si>
    <t>Servicio:</t>
  </si>
  <si>
    <t>Vertical</t>
  </si>
  <si>
    <t xml:space="preserve">Horizontal </t>
  </si>
  <si>
    <t>Esfera</t>
  </si>
  <si>
    <t>Otros</t>
  </si>
  <si>
    <t>Fabricante:</t>
  </si>
  <si>
    <t>Año de</t>
  </si>
  <si>
    <t>Fabricación:</t>
  </si>
  <si>
    <t>Interno</t>
  </si>
  <si>
    <t>Externo</t>
  </si>
  <si>
    <t>Costura-Costura</t>
  </si>
  <si>
    <t>Datos Generales del Recipiente</t>
  </si>
  <si>
    <t>@</t>
  </si>
  <si>
    <t>Si</t>
  </si>
  <si>
    <t>No</t>
  </si>
  <si>
    <t>Dibujo No:</t>
  </si>
  <si>
    <t>Otros:</t>
  </si>
  <si>
    <t>Disco de Ruptura</t>
  </si>
  <si>
    <t>Servicio Especial:</t>
  </si>
  <si>
    <t>Letal (L)</t>
  </si>
  <si>
    <t xml:space="preserve"> Fuego Directo (DF)</t>
  </si>
  <si>
    <t>Caldera de Fuego Indirecto (UB)</t>
  </si>
  <si>
    <t xml:space="preserve">Diseño de Sistema </t>
  </si>
  <si>
    <t xml:space="preserve">Otros </t>
  </si>
  <si>
    <t>Sobre Presión</t>
  </si>
  <si>
    <t>Seteado:</t>
  </si>
  <si>
    <t>Año:</t>
  </si>
  <si>
    <t>Capacidad del</t>
  </si>
  <si>
    <t>Dispositivo:</t>
  </si>
  <si>
    <t>Operación:</t>
  </si>
  <si>
    <t>Fluido</t>
  </si>
  <si>
    <t>Contenido</t>
  </si>
  <si>
    <t>CO2:</t>
  </si>
  <si>
    <t xml:space="preserve">Contenido de </t>
  </si>
  <si>
    <t>H2S:</t>
  </si>
  <si>
    <t>Composición del</t>
  </si>
  <si>
    <t xml:space="preserve">Gravedad </t>
  </si>
  <si>
    <t>Nivel Max. de</t>
  </si>
  <si>
    <t xml:space="preserve">Especifica </t>
  </si>
  <si>
    <t>Presión:</t>
  </si>
  <si>
    <t xml:space="preserve">No de </t>
  </si>
  <si>
    <t>de Trabajo</t>
  </si>
  <si>
    <t xml:space="preserve">Interna </t>
  </si>
  <si>
    <t>Externa</t>
  </si>
  <si>
    <t>Actual:</t>
  </si>
  <si>
    <t>Diámetro:</t>
  </si>
  <si>
    <t>Longitud:</t>
  </si>
  <si>
    <t xml:space="preserve">Máxima Presión </t>
  </si>
  <si>
    <t>Previa:</t>
  </si>
  <si>
    <t>Prueba hidráulica:</t>
  </si>
  <si>
    <t>Instalación:</t>
  </si>
  <si>
    <t xml:space="preserve">Protección de </t>
  </si>
  <si>
    <t xml:space="preserve">Válvula </t>
  </si>
  <si>
    <t xml:space="preserve">Dispositivo </t>
  </si>
  <si>
    <t>Datos de Diseño</t>
  </si>
  <si>
    <t xml:space="preserve">Presión de Diseño Interna: </t>
  </si>
  <si>
    <t>Presión de Diseño Externa:</t>
  </si>
  <si>
    <t>Temperatura de Diseño Interna:</t>
  </si>
  <si>
    <t>Temperatura de Diseño Externa:</t>
  </si>
  <si>
    <t>MAWP Externo:</t>
  </si>
  <si>
    <t>MAWP Interno:</t>
  </si>
  <si>
    <t xml:space="preserve">MDTM </t>
  </si>
  <si>
    <t>Debido a Proceso</t>
  </si>
  <si>
    <t>Temperatura Ambiente</t>
  </si>
  <si>
    <t>Corrosión</t>
  </si>
  <si>
    <t>Cuerpo</t>
  </si>
  <si>
    <t>Int.</t>
  </si>
  <si>
    <t>Ext.</t>
  </si>
  <si>
    <t>Cabezales</t>
  </si>
  <si>
    <t>Conexiones</t>
  </si>
  <si>
    <t>Soportes</t>
  </si>
  <si>
    <t>Internos</t>
  </si>
  <si>
    <t>Servicio Corrosivo</t>
  </si>
  <si>
    <t xml:space="preserve">Si </t>
  </si>
  <si>
    <t xml:space="preserve">Ciclos por </t>
  </si>
  <si>
    <t>Vida de Diseño</t>
  </si>
  <si>
    <t>(Años)</t>
  </si>
  <si>
    <t>Cargas de Viento:</t>
  </si>
  <si>
    <t>ASCE 7</t>
  </si>
  <si>
    <t>IBC</t>
  </si>
  <si>
    <t>UBC</t>
  </si>
  <si>
    <t>Velocidad del Viento:</t>
  </si>
  <si>
    <t>Categoría</t>
  </si>
  <si>
    <t>Factor</t>
  </si>
  <si>
    <t>Elevación</t>
  </si>
  <si>
    <t>Cargas de Sismo:</t>
  </si>
  <si>
    <t xml:space="preserve">Clasificación del </t>
  </si>
  <si>
    <t>Perfil del Suelo</t>
  </si>
  <si>
    <t>PWHT</t>
  </si>
  <si>
    <t>Requerimiento de Proceso</t>
  </si>
  <si>
    <t>Otras Cargas por UG-22:</t>
  </si>
  <si>
    <t>Requerimiento de impacto</t>
  </si>
  <si>
    <t>Cuerpo:</t>
  </si>
  <si>
    <t xml:space="preserve">Espesor </t>
  </si>
  <si>
    <t>Nominal:</t>
  </si>
  <si>
    <t xml:space="preserve">Cabezales: </t>
  </si>
  <si>
    <t xml:space="preserve">Material </t>
  </si>
  <si>
    <t>(a)</t>
  </si>
  <si>
    <t>(b)</t>
  </si>
  <si>
    <t xml:space="preserve">Ubicación </t>
  </si>
  <si>
    <t>Convexo</t>
  </si>
  <si>
    <t xml:space="preserve">Capacidad </t>
  </si>
  <si>
    <t>Peso</t>
  </si>
  <si>
    <t>Angulo Cono</t>
  </si>
  <si>
    <t xml:space="preserve">Radio </t>
  </si>
  <si>
    <t>Rebordeo</t>
  </si>
  <si>
    <t xml:space="preserve">Radio de </t>
  </si>
  <si>
    <t>Apex</t>
  </si>
  <si>
    <t>Plano</t>
  </si>
  <si>
    <t xml:space="preserve">Lado Donde se </t>
  </si>
  <si>
    <t>Aplica Presión</t>
  </si>
  <si>
    <t>Estampado:</t>
  </si>
  <si>
    <t xml:space="preserve">Edición </t>
  </si>
  <si>
    <t>Adenda</t>
  </si>
  <si>
    <t>Periodo Fuera</t>
  </si>
  <si>
    <t>de Servicio:</t>
  </si>
  <si>
    <t>Código de Fabricación:</t>
  </si>
  <si>
    <t>Espesor Mínimo Espec.</t>
  </si>
  <si>
    <t>Ratio Elíptico</t>
  </si>
  <si>
    <t xml:space="preserve">Diámetro </t>
  </si>
  <si>
    <t>de Corona</t>
  </si>
  <si>
    <t>Hemisférico</t>
  </si>
  <si>
    <t>Cóncavo</t>
  </si>
  <si>
    <t>Tolerancia de</t>
  </si>
  <si>
    <t>Servicio Cíclico:</t>
  </si>
  <si>
    <t>Análisis por Fatiga:</t>
  </si>
  <si>
    <t>Topográfico</t>
  </si>
  <si>
    <t xml:space="preserve">Por Código </t>
  </si>
  <si>
    <t xml:space="preserve">Eficiencia de Junta </t>
  </si>
  <si>
    <t>Eficiencia de junta</t>
  </si>
  <si>
    <t xml:space="preserve">o Volumen: </t>
  </si>
  <si>
    <t>Virolas:</t>
  </si>
  <si>
    <t xml:space="preserve">Vacio: </t>
  </si>
  <si>
    <t>Material:</t>
  </si>
  <si>
    <t>Ubicación de Junta</t>
  </si>
  <si>
    <t>UW-3</t>
  </si>
  <si>
    <t>Otras</t>
  </si>
  <si>
    <t>Bridas del Cuerpo</t>
  </si>
  <si>
    <t>Bridas de Boquilla</t>
  </si>
  <si>
    <t>Tipo de junta</t>
  </si>
  <si>
    <t xml:space="preserve">en estas Juntas </t>
  </si>
  <si>
    <t xml:space="preserve">Cuerpo </t>
  </si>
  <si>
    <t>Componentes</t>
  </si>
  <si>
    <t>Cabezal Elipsoidal</t>
  </si>
  <si>
    <t xml:space="preserve">Especificación </t>
  </si>
  <si>
    <t>Cabezal Toriconico</t>
  </si>
  <si>
    <t>Cabezal Toriesfefico</t>
  </si>
  <si>
    <t>Boquillas</t>
  </si>
  <si>
    <t>Bridas</t>
  </si>
  <si>
    <t>Refuerzos Boquillas</t>
  </si>
  <si>
    <t>Tuercas</t>
  </si>
  <si>
    <t>Anillos de Refuerzo</t>
  </si>
  <si>
    <t>Materiales</t>
  </si>
  <si>
    <t xml:space="preserve">Accesorios </t>
  </si>
  <si>
    <t>Accesorios para Presión</t>
  </si>
  <si>
    <t>Orejas de Izaje</t>
  </si>
  <si>
    <t>Empaques</t>
  </si>
  <si>
    <t>Soportes y Bases</t>
  </si>
  <si>
    <t>para Cuerpo y conos:</t>
  </si>
  <si>
    <t>para Cabezales:</t>
  </si>
  <si>
    <t>TAG</t>
  </si>
  <si>
    <t xml:space="preserve">Servicio </t>
  </si>
  <si>
    <t>Cantidad</t>
  </si>
  <si>
    <t>Tamaño</t>
  </si>
  <si>
    <t>Rating</t>
  </si>
  <si>
    <t>Espesor</t>
  </si>
  <si>
    <t>Porcentaje de</t>
  </si>
  <si>
    <t>Radiografía:</t>
  </si>
  <si>
    <t>Colocado</t>
  </si>
  <si>
    <t>Ubicación</t>
  </si>
  <si>
    <t>Datos del Fluido</t>
  </si>
  <si>
    <t>Temperaturas</t>
  </si>
  <si>
    <t>Máximas</t>
  </si>
  <si>
    <t>Mínimas</t>
  </si>
  <si>
    <t xml:space="preserve">No de Usuario o TAG: </t>
  </si>
  <si>
    <t>Índice de Revisiones</t>
  </si>
  <si>
    <t>Hoja de Datos para Recipientes a Presión en Servicio de Una Sola Cámara</t>
  </si>
  <si>
    <t>Bases</t>
  </si>
  <si>
    <t>Pollera</t>
  </si>
  <si>
    <t>Cunas</t>
  </si>
  <si>
    <t>Patas</t>
  </si>
  <si>
    <t xml:space="preserve">Oreja de </t>
  </si>
  <si>
    <t xml:space="preserve">Izaje </t>
  </si>
  <si>
    <t>Colocadas</t>
  </si>
  <si>
    <t>Donde y Como</t>
  </si>
  <si>
    <t>Demister</t>
  </si>
  <si>
    <t>Coalesedor</t>
  </si>
  <si>
    <t>Orejas</t>
  </si>
  <si>
    <t xml:space="preserve">Deflector </t>
  </si>
  <si>
    <t>Platos</t>
  </si>
  <si>
    <t>Soportes o</t>
  </si>
  <si>
    <t>Otros Accesorios:</t>
  </si>
  <si>
    <t>Usar las Descritas en UW-12</t>
  </si>
  <si>
    <t>M. Nivel</t>
  </si>
  <si>
    <t>Recubrimiento</t>
  </si>
  <si>
    <t xml:space="preserve">Preparación </t>
  </si>
  <si>
    <t>de Superficie</t>
  </si>
  <si>
    <t>Esquema</t>
  </si>
  <si>
    <t>Pintura</t>
  </si>
  <si>
    <t>1° Capa:</t>
  </si>
  <si>
    <t>2° Capa:</t>
  </si>
  <si>
    <t>3° Capa:</t>
  </si>
  <si>
    <t xml:space="preserve">Recubrimiento </t>
  </si>
  <si>
    <t xml:space="preserve">Aislante </t>
  </si>
  <si>
    <t>Tipo</t>
  </si>
  <si>
    <t>Densidad</t>
  </si>
  <si>
    <t xml:space="preserve"> Recubrimientos y Aislantes</t>
  </si>
  <si>
    <t>Fecha Aplicación</t>
  </si>
  <si>
    <t xml:space="preserve">a Prueba de </t>
  </si>
  <si>
    <t>Fuego</t>
  </si>
  <si>
    <t>Rating (hr)</t>
  </si>
  <si>
    <t>Protección Contra</t>
  </si>
  <si>
    <t>Corriente Impresa</t>
  </si>
  <si>
    <t>Otras:</t>
  </si>
  <si>
    <t>Especificar:</t>
  </si>
  <si>
    <t xml:space="preserve">Aterramiento </t>
  </si>
  <si>
    <t>Fecha de Aplicación y Estado:</t>
  </si>
  <si>
    <t>Notas</t>
  </si>
  <si>
    <t>Ensayos No Destructivos Aplicados</t>
  </si>
  <si>
    <t>Categoría B</t>
  </si>
  <si>
    <t>Categoría C</t>
  </si>
  <si>
    <t>Categoría D</t>
  </si>
  <si>
    <t>Cabezal Hemisférico</t>
  </si>
  <si>
    <t>Cabezal Cónico</t>
  </si>
  <si>
    <t>Accesorios que No Sostienen Presión</t>
  </si>
  <si>
    <t>Rompe Vórtice</t>
  </si>
  <si>
    <t xml:space="preserve">Revestimiento </t>
  </si>
  <si>
    <t>Protecciones Contra Corrosión y Descargas Eléctricas</t>
  </si>
  <si>
    <t xml:space="preserve">Ánodo de Sacrificio </t>
  </si>
  <si>
    <t>Descargas Eléctricas</t>
  </si>
  <si>
    <t xml:space="preserve">Equipo: </t>
  </si>
  <si>
    <t>Inspección Visual de Recipientes a Presión en Servicio de Una Sola Cámara</t>
  </si>
  <si>
    <t>Inspección Externa</t>
  </si>
  <si>
    <t xml:space="preserve">Tipo de </t>
  </si>
  <si>
    <t xml:space="preserve">Inspección </t>
  </si>
  <si>
    <t xml:space="preserve">Directa </t>
  </si>
  <si>
    <t>Remota</t>
  </si>
  <si>
    <t xml:space="preserve">Iluminación </t>
  </si>
  <si>
    <t xml:space="preserve">Luz Natural </t>
  </si>
  <si>
    <t xml:space="preserve">Luz Artificial </t>
  </si>
  <si>
    <t xml:space="preserve">Intensidad </t>
  </si>
  <si>
    <t>de Luz</t>
  </si>
  <si>
    <t>Condición de Superficie</t>
  </si>
  <si>
    <t>Dispositivo de</t>
  </si>
  <si>
    <t xml:space="preserve">Magnificación </t>
  </si>
  <si>
    <t xml:space="preserve">Usado en: </t>
  </si>
  <si>
    <t>Fecha de</t>
  </si>
  <si>
    <t xml:space="preserve">Inspección Interna </t>
  </si>
  <si>
    <t>Condiciones Encontradas</t>
  </si>
  <si>
    <t xml:space="preserve">Con respecto a la superficie interna, describir y ubicar del estado de cualquier escoria, aceite u otros depósitos. Indicar la localización y extensión de la corrosión del equipo, además del estado activo o inactivo. Estado, localización y extensión de cualquier erosión, ranurado, abultamiento, deformación, fisura o condición similar. Informe sobre cualquier remaches defectuosos, se inclinó, se mantiene flojo o roto. Condición de Estado de todos los caños, tubos, extremo de los tubos, bobinas, niples, etc. Describir las condiciones adversas de los instrumentos del equipo medidor de presión, columna de agua, el vidrio medidor, medidor de temperatura, las válvulas de seguridad, etc. Condición de los  revestimientos, pantallas, soportes, etc. Describir los cambios o reparaciones importantes realizados desde la última inspección. </t>
  </si>
  <si>
    <t>Dispositivo</t>
  </si>
  <si>
    <t>Realizada Por:</t>
  </si>
  <si>
    <t>Nombre y Firma</t>
  </si>
  <si>
    <t>No de Identificación:</t>
  </si>
  <si>
    <t>Empleado Por:</t>
  </si>
  <si>
    <t xml:space="preserve">Nombre y titulo de la perosnal a al cual se le explicaron las </t>
  </si>
  <si>
    <t>condiciones encontradas durante la inspección:</t>
  </si>
  <si>
    <t>Requerimientos: (Listar las Violaciones a codigo)</t>
  </si>
  <si>
    <t>Sistema de Unidades</t>
  </si>
  <si>
    <t>Sistema de Unidades:</t>
  </si>
  <si>
    <t>S.I.</t>
  </si>
  <si>
    <t>Otro</t>
  </si>
  <si>
    <t>Material</t>
  </si>
  <si>
    <t>Espesor Nominal</t>
  </si>
  <si>
    <t>Longitud</t>
  </si>
  <si>
    <t>Cabezal (a)</t>
  </si>
  <si>
    <t>Cabezal (b)</t>
  </si>
  <si>
    <t>Radio de Corona</t>
  </si>
  <si>
    <t>Radio de Rebordeo</t>
  </si>
  <si>
    <t>Angulo Cono Apex</t>
  </si>
  <si>
    <t>Estiramiento de Fibra</t>
  </si>
  <si>
    <t>Diámetro Interno</t>
  </si>
  <si>
    <t>Diámetro Externo</t>
  </si>
  <si>
    <t>Perímetro Externo</t>
  </si>
  <si>
    <t>Radio Hemisférico</t>
  </si>
  <si>
    <t>Tipo de Boquilla</t>
  </si>
  <si>
    <t>Clase</t>
  </si>
  <si>
    <t>Ubicado en</t>
  </si>
  <si>
    <t>Angulo Tilt</t>
  </si>
  <si>
    <t>Punto de Referencia</t>
  </si>
  <si>
    <t>Distancia a P. Ref.</t>
  </si>
  <si>
    <t>Longitud Offset</t>
  </si>
  <si>
    <t>Material Boquilla</t>
  </si>
  <si>
    <t>Ancho de Refuerzo</t>
  </si>
  <si>
    <t>Espesor de Refuerzo</t>
  </si>
  <si>
    <t>Material Pernos</t>
  </si>
  <si>
    <t>Descrip. Empaque</t>
  </si>
  <si>
    <t>Proyec. Interna</t>
  </si>
  <si>
    <t>Proyec. Externa</t>
  </si>
  <si>
    <t>Información sobre las boquillas del recipiente</t>
  </si>
  <si>
    <t>Orientación ángulo (theta)</t>
  </si>
  <si>
    <t>Espesor nominal</t>
  </si>
  <si>
    <t>Espesor Req. S/C</t>
  </si>
  <si>
    <t>Diámetro interno</t>
  </si>
  <si>
    <t>N</t>
  </si>
  <si>
    <t>Oliver O. Añez</t>
  </si>
  <si>
    <t>X</t>
  </si>
  <si>
    <t>ASME BPVC Section VIII div. 1</t>
  </si>
  <si>
    <t>U.S. Customary</t>
  </si>
  <si>
    <t>in</t>
  </si>
  <si>
    <t>lb</t>
  </si>
  <si>
    <t>US gal</t>
  </si>
  <si>
    <t>Elíptico</t>
  </si>
  <si>
    <t>°F</t>
  </si>
  <si>
    <t>psi</t>
  </si>
  <si>
    <t>En:</t>
  </si>
  <si>
    <t>Type 1</t>
  </si>
  <si>
    <t>Type 7</t>
  </si>
  <si>
    <t>SA-193 Gr. B7</t>
  </si>
  <si>
    <t>SA-194 Gr. 2H</t>
  </si>
  <si>
    <t>SA-105</t>
  </si>
  <si>
    <t>CPGL</t>
  </si>
  <si>
    <t>mils</t>
  </si>
  <si>
    <t>Tipo de Unión</t>
  </si>
  <si>
    <t>Como Colocado UW-16.1</t>
  </si>
  <si>
    <t>L.R.</t>
  </si>
  <si>
    <t>mm</t>
  </si>
  <si>
    <t>K</t>
  </si>
  <si>
    <t>NPS</t>
  </si>
  <si>
    <t xml:space="preserve">NPS </t>
  </si>
  <si>
    <t xml:space="preserve">Tamaño </t>
  </si>
  <si>
    <t>Unidades</t>
  </si>
  <si>
    <t>Grados</t>
  </si>
  <si>
    <t>Información sobre el cuerpo del recipiente</t>
  </si>
  <si>
    <t>Esp. Req. C/C</t>
  </si>
  <si>
    <t>Esp. Req. S/C</t>
  </si>
  <si>
    <t>Normalizado</t>
  </si>
  <si>
    <t>Test Impacto</t>
  </si>
  <si>
    <t>Grano Fino</t>
  </si>
  <si>
    <t>RT</t>
  </si>
  <si>
    <t>-</t>
  </si>
  <si>
    <t>Seamless</t>
  </si>
  <si>
    <t xml:space="preserve">RT long </t>
  </si>
  <si>
    <t>Tipo costura Circunferencial</t>
  </si>
  <si>
    <t>RT Cirf.</t>
  </si>
  <si>
    <t>Eficiencia</t>
  </si>
  <si>
    <t>Identificador</t>
  </si>
  <si>
    <t>Cilindro 1</t>
  </si>
  <si>
    <t>Sobre-esp. / Corrosión</t>
  </si>
  <si>
    <t>Espesor  Req. C/C</t>
  </si>
  <si>
    <t>Norma-lizado</t>
  </si>
  <si>
    <t>Material Refuerzo</t>
  </si>
  <si>
    <t>Información sobre los cabezales</t>
  </si>
  <si>
    <t>Nivel de</t>
  </si>
  <si>
    <t>Operación</t>
  </si>
  <si>
    <t>%</t>
  </si>
  <si>
    <t>Cabezal</t>
  </si>
  <si>
    <t>Sobre esp. /Corrosión</t>
  </si>
  <si>
    <t xml:space="preserve">Categoría A </t>
  </si>
  <si>
    <t>Esp. Min. Especificado</t>
  </si>
  <si>
    <t>Estiramiento de fibra</t>
  </si>
  <si>
    <t>Diámetro C/Plano</t>
  </si>
  <si>
    <t>DATOS GENERALES DEL EQUIPO</t>
  </si>
  <si>
    <t xml:space="preserve">Plan de Inspección y Ensayos para Recipientes en Servicio </t>
  </si>
  <si>
    <t xml:space="preserve">Plan de Inspección Elaborado por </t>
  </si>
  <si>
    <t>Inspector Autorizado</t>
  </si>
  <si>
    <t>W: Presencia en ensayos y pruebas</t>
  </si>
  <si>
    <t>HP: Detención obligatoria con presencia</t>
  </si>
  <si>
    <t>RE: Elaboración de informe o registro</t>
  </si>
  <si>
    <t>Aprobado por</t>
  </si>
  <si>
    <t>Firma</t>
  </si>
  <si>
    <t xml:space="preserve">RD: Revisión de documentos </t>
  </si>
  <si>
    <t xml:space="preserve">V: Verificación </t>
  </si>
  <si>
    <t>MT: Ensayo de Partículas Magnetizables</t>
  </si>
  <si>
    <t>B: Banco</t>
  </si>
  <si>
    <t xml:space="preserve">Y: Yoque </t>
  </si>
  <si>
    <t>PT: Ensayo de Líquidos Penetrantes</t>
  </si>
  <si>
    <t>RT: Ensayo de Radiografía</t>
  </si>
  <si>
    <t>UT: Ensayo por ultrasonido</t>
  </si>
  <si>
    <t>VT: Ensayo Visual y Óptico</t>
  </si>
  <si>
    <t>P: Post-emulsificable</t>
  </si>
  <si>
    <t>S: Removible con solvente</t>
  </si>
  <si>
    <t>CODIGO DE SERVICIO, EDICION Y ADENDA</t>
  </si>
  <si>
    <t>APROBACIONES</t>
  </si>
  <si>
    <t>METODOS Y TECNICAS DE EXAMINACION</t>
  </si>
  <si>
    <t xml:space="preserve">PUNTOS DE DETENCION (PD): </t>
  </si>
  <si>
    <t>G: Gama</t>
  </si>
  <si>
    <t xml:space="preserve"> X: Rayos X</t>
  </si>
  <si>
    <t>C: Ambas técnicas</t>
  </si>
  <si>
    <t>W: Removible con agua</t>
  </si>
  <si>
    <t>CF: Fundiciones y forja</t>
  </si>
  <si>
    <t>W: Soldaduras</t>
  </si>
  <si>
    <t>TM: Medición de espesores</t>
  </si>
  <si>
    <t>R: Remota</t>
  </si>
  <si>
    <t>D: Directa</t>
  </si>
  <si>
    <t xml:space="preserve">REVISIÓN DE LA DOCUMENTACIÓN APLICABLE AL EQUIPO Y DETERMINACION DE MECANISMO DE FALLA EN BASE A DATOS HISTORICOS DISPONIBLES </t>
  </si>
  <si>
    <t>N°</t>
  </si>
  <si>
    <t>Descripción de la tarea</t>
  </si>
  <si>
    <t>Documentos aplicables</t>
  </si>
  <si>
    <t>Código de referencia aplicable a la revisión</t>
  </si>
  <si>
    <t>PD</t>
  </si>
  <si>
    <t>Fecha y firma</t>
  </si>
  <si>
    <t>Ejecutado</t>
  </si>
  <si>
    <t>Insp. Autorizado</t>
  </si>
  <si>
    <t>Revisión de la información técnica del equipo</t>
  </si>
  <si>
    <t>Manufacture data report, hoja de datos, memorias de cálculo, diseños, certificado de calidad de materiales.</t>
  </si>
  <si>
    <t>Documento de Referencia</t>
  </si>
  <si>
    <t>1.2</t>
  </si>
  <si>
    <t>Revisión de la información sobre la operación del equipo</t>
  </si>
  <si>
    <t xml:space="preserve">Condiciones de operación histórica y actual del equipo: Presión, temperatura, características del fluido almacenado en el recipiente, ciclos de funcionamiento, tiempo de parada del equipo, cambio de servicio si aplica, etc. </t>
  </si>
  <si>
    <t>RD</t>
  </si>
  <si>
    <t>1.3</t>
  </si>
  <si>
    <t>Revisión de la información sobre el mantenimiento del equipo</t>
  </si>
  <si>
    <t xml:space="preserve">Informes de incidentes del equipo o alrededor del mismo, informes de mantenimiento del recipiente y de sus válvulas de alivio de presión, ambiente interno y externo del equipo. </t>
  </si>
  <si>
    <t>1.4</t>
  </si>
  <si>
    <t>Revisión de documentación aplicable a inspecciones y reparaciones anteriores</t>
  </si>
  <si>
    <t xml:space="preserve">Informes anteriores de: inspecciones, examinaciones y pruebas realizadas.
Informes de reparaciones anteriores (Materiales, Diseños, etc.)
</t>
  </si>
  <si>
    <t>1.5</t>
  </si>
  <si>
    <t>Mecanismos de fallas presentes en el recipiente en base a los datos históricos que cuenta el recipiente</t>
  </si>
  <si>
    <t xml:space="preserve">En base a  la información establecida en los puntos 1.1 a 1.4 anteriores se debe determinar: los tipos de daño, progresión del daño y tolerancias en las que puede operar el equipo. </t>
  </si>
  <si>
    <t>RE</t>
  </si>
  <si>
    <t>INSPECCION EXTERNA</t>
  </si>
  <si>
    <t>Nº</t>
  </si>
  <si>
    <t>Usuario</t>
  </si>
  <si>
    <t>Fecha Y Firma</t>
  </si>
  <si>
    <t>VT/D</t>
  </si>
  <si>
    <t>Examinacion Visual</t>
  </si>
  <si>
    <t>ASME BPVC Sec. VIII div. 1 UG-80, UG-81, UW-33, UW35 &amp; UW-36</t>
  </si>
  <si>
    <t>V, RE</t>
  </si>
  <si>
    <t>Examinación Visual</t>
  </si>
  <si>
    <t>INSPECCION INTERNA</t>
  </si>
  <si>
    <t>VALORIZACION DEL ESTADO DEL RECIPIENTE Y PROGRAMACION DE LAS INSPECCIONES FUTURAS</t>
  </si>
  <si>
    <t>Verificación de los mecanismos de falla presente en el recipiente</t>
  </si>
  <si>
    <t>Informes de inspección, END y reportes de medición de espesores tanto actuales como históricos.</t>
  </si>
  <si>
    <t>Verificación del informe de valorización del recipiente, determinación de los intervalos de inspección y determinación de los puntos CML</t>
  </si>
  <si>
    <t xml:space="preserve">Informe de inspección, informe de valorización,  Memoria de Calculo </t>
  </si>
  <si>
    <t>Elaborar y firmar informes de inspección y certificación en servicio del equipo</t>
  </si>
  <si>
    <t>Notas:</t>
  </si>
  <si>
    <t>C</t>
  </si>
  <si>
    <t>D</t>
  </si>
  <si>
    <t>E</t>
  </si>
  <si>
    <t>F</t>
  </si>
  <si>
    <t>RF</t>
  </si>
  <si>
    <t xml:space="preserve">NPT </t>
  </si>
  <si>
    <t>Asiento o hilo</t>
  </si>
  <si>
    <t>Esquema SCH</t>
  </si>
  <si>
    <t>Como Colocado</t>
  </si>
  <si>
    <t>Tamaño sold. refuerzo ext.</t>
  </si>
  <si>
    <t>Tamaño sold. boquilla  ext.</t>
  </si>
  <si>
    <t>Tamaño sold. boquilla int.</t>
  </si>
  <si>
    <t xml:space="preserve">Instrucción </t>
  </si>
  <si>
    <t>UW-33 A</t>
  </si>
  <si>
    <t>UW-33 B, C &amp; D</t>
  </si>
  <si>
    <t>UW-35 B &amp; C</t>
  </si>
  <si>
    <t xml:space="preserve">UW-35 A y D </t>
  </si>
  <si>
    <t>Costura-Costura (Total)</t>
  </si>
  <si>
    <t>Costura-Costura (Virolas)</t>
  </si>
  <si>
    <t>Relleno</t>
  </si>
  <si>
    <t>REPORT OF INSPECTION</t>
  </si>
  <si>
    <t>DATE INSPECTED</t>
  </si>
  <si>
    <t>CERT EXP DATE</t>
  </si>
  <si>
    <t>CERTIFICATE POSTED</t>
  </si>
  <si>
    <t xml:space="preserve">JURISDICTION NUMBER </t>
  </si>
  <si>
    <t>MO | DAY | YEAR</t>
  </si>
  <si>
    <t>MO | YEAR</t>
  </si>
  <si>
    <t>Yes</t>
  </si>
  <si>
    <t>OWNER</t>
  </si>
  <si>
    <t>NATURE OF BUSINESS</t>
  </si>
  <si>
    <t>KIND OF</t>
  </si>
  <si>
    <t>CERTIFICATE</t>
  </si>
  <si>
    <t>INSPECTION</t>
  </si>
  <si>
    <t xml:space="preserve">Int. </t>
  </si>
  <si>
    <t>OWNER’S STREET ADDRESS</t>
  </si>
  <si>
    <t>OWNER’S CITY</t>
  </si>
  <si>
    <t>ZIP</t>
  </si>
  <si>
    <t>USER’S STREET ADDRESS</t>
  </si>
  <si>
    <t>SPECIFIC LOCATION IN PLANT</t>
  </si>
  <si>
    <t>OBJECT LOCATION – COUNTY</t>
  </si>
  <si>
    <t>USER’S CITY</t>
  </si>
  <si>
    <t xml:space="preserve">TYPE </t>
  </si>
  <si>
    <t>OTHER</t>
  </si>
  <si>
    <t>YEAR</t>
  </si>
  <si>
    <t>MANUFACTURER</t>
  </si>
  <si>
    <t>BUILT</t>
  </si>
  <si>
    <t>USE</t>
  </si>
  <si>
    <t xml:space="preserve">STORAGE </t>
  </si>
  <si>
    <t xml:space="preserve">PROCESS </t>
  </si>
  <si>
    <t xml:space="preserve">HEAT EXCHANGE      </t>
  </si>
  <si>
    <t xml:space="preserve">OTHER  </t>
  </si>
  <si>
    <t>SIZE</t>
  </si>
  <si>
    <t>PRESSURE GAGE TESTED</t>
  </si>
  <si>
    <t>PRESSURE ALLOWED</t>
  </si>
  <si>
    <t>SAFETY RELIEF VALVES</t>
  </si>
  <si>
    <t>EXPLAIN IF PRESSURE CHANGED</t>
  </si>
  <si>
    <t>THIS INSPECTION</t>
  </si>
  <si>
    <t>PREVIOUS INSPECTION</t>
  </si>
  <si>
    <t xml:space="preserve">SET AT  </t>
  </si>
  <si>
    <t>TOTAL CAPACITY</t>
  </si>
  <si>
    <t>IS CONDITION OF OBJECT SUCH THAT A CERTIFICATE MAY BE ISSUED?</t>
  </si>
  <si>
    <t>Eficiencia Long.</t>
  </si>
  <si>
    <t>Eficiencia Circum.</t>
  </si>
  <si>
    <t>Número de Virolas</t>
  </si>
  <si>
    <t>Validaciones de datos</t>
  </si>
  <si>
    <t>Diámetros externos</t>
  </si>
  <si>
    <t>Diámetros internos</t>
  </si>
  <si>
    <t>Características Generales del Cuerpo del Recipiente</t>
  </si>
  <si>
    <t>Características por Virolas</t>
  </si>
  <si>
    <t>Diámetro externo 1</t>
  </si>
  <si>
    <t>Diámetro interno 1</t>
  </si>
  <si>
    <t>Diámetro externo 2</t>
  </si>
  <si>
    <t>Diámetro interno 2</t>
  </si>
  <si>
    <t>Perímetro Externo 1</t>
  </si>
  <si>
    <t>Perímetro Externo 2</t>
  </si>
  <si>
    <t>Distancia a L.R.</t>
  </si>
  <si>
    <t xml:space="preserve">Tipo costura longitudinal </t>
  </si>
  <si>
    <t xml:space="preserve">Materiales </t>
  </si>
  <si>
    <t>Eficiencia Circumf.</t>
  </si>
  <si>
    <t>UG-80 Interno</t>
  </si>
  <si>
    <t>UG-80 Externo</t>
  </si>
  <si>
    <t>Reducción de espesor  Sold.</t>
  </si>
  <si>
    <t>UG-81 H. Adentro</t>
  </si>
  <si>
    <t>UG-81 H. Afuera</t>
  </si>
  <si>
    <t>Max. Perdida MB Nuevo</t>
  </si>
  <si>
    <t>Material Tuercas</t>
  </si>
  <si>
    <t>Longitud C/C (Total)</t>
  </si>
  <si>
    <t>Características Generales de los Cabezales</t>
  </si>
  <si>
    <t>Tipo costura longitudinal</t>
  </si>
  <si>
    <t>Características Especificas de las Pestañas si Aplica</t>
  </si>
  <si>
    <t xml:space="preserve">Tipo de unión o Brida </t>
  </si>
  <si>
    <t>Material de unión o brida</t>
  </si>
  <si>
    <t>Brida Ciega / tapón</t>
  </si>
  <si>
    <t>Variación diámetro afuera</t>
  </si>
  <si>
    <t>Variación diámetro adentro</t>
  </si>
  <si>
    <t>Max. Perdida M.B. Nuevo</t>
  </si>
  <si>
    <t>Distancia a LR</t>
  </si>
  <si>
    <t>No definido</t>
  </si>
  <si>
    <t>SA-516 Gr. 70</t>
  </si>
  <si>
    <t>mph</t>
  </si>
  <si>
    <t>Calcificación:</t>
  </si>
  <si>
    <t>Exposición:</t>
  </si>
  <si>
    <t>Pernos y Esparragos</t>
  </si>
  <si>
    <t>A</t>
  </si>
  <si>
    <t>B</t>
  </si>
  <si>
    <t>Bafle</t>
  </si>
  <si>
    <t>Externo 1</t>
  </si>
  <si>
    <t>Externo 2</t>
  </si>
  <si>
    <t>Cuerpo y cabezales</t>
  </si>
  <si>
    <t>Pollera y soportes</t>
  </si>
  <si>
    <t>Max. Perdida M.B. Viejo</t>
  </si>
  <si>
    <t>Espesor nominal Pestaña</t>
  </si>
  <si>
    <t>Max. Perdida MB Viejo</t>
  </si>
  <si>
    <t>Como Suminstrado</t>
  </si>
  <si>
    <t>Como Suministrado</t>
  </si>
  <si>
    <t>Derecho</t>
  </si>
  <si>
    <t>Izquierdo</t>
  </si>
  <si>
    <t>En Cabezal  y en Cuerpo</t>
  </si>
  <si>
    <t>Como Orientado</t>
  </si>
  <si>
    <t>Radial</t>
  </si>
  <si>
    <t>Perpendicular</t>
  </si>
  <si>
    <t>Hillside</t>
  </si>
  <si>
    <t>Offset</t>
  </si>
  <si>
    <t>Tilted</t>
  </si>
  <si>
    <t>Reducción de espesor sold. Boquilla</t>
  </si>
  <si>
    <t>Plan de Inspección y Ensayos                            Instrucciones para Examinaciones</t>
  </si>
  <si>
    <t>Técnica :</t>
  </si>
  <si>
    <t>Examinación por Ensayo de Partículas Magnetizables (MT)</t>
  </si>
  <si>
    <t>Adicionalmente a lo indicado en el dibujo anexo</t>
  </si>
  <si>
    <t>50mm a cada lado de la pierna de la soldadura</t>
  </si>
  <si>
    <t>se deberá ensayar toda la superficie externa de</t>
  </si>
  <si>
    <t>La superficie a ensayarse abarca la soldadura y</t>
  </si>
  <si>
    <t>Partículas Visibles</t>
  </si>
  <si>
    <t>Partículas Fluorescentes</t>
  </si>
  <si>
    <t>C. Cabezal</t>
  </si>
  <si>
    <t>H</t>
  </si>
  <si>
    <t>Conexiones C, D, E, F, G y H</t>
  </si>
  <si>
    <t xml:space="preserve">Examinación por Ensayo de Líquidos penetrantes </t>
  </si>
  <si>
    <t>Líquidos Visibles</t>
  </si>
  <si>
    <t>Líquidos Fluorescentes</t>
  </si>
  <si>
    <t>Líquidos penetrantes a las superficies de los biseles del cuerpo y de cabezal (a)  en un 100%</t>
  </si>
  <si>
    <t>Se debe ensayar la costura interna de la conexión</t>
  </si>
  <si>
    <t>No se ensayara la costura interna de la conexión</t>
  </si>
  <si>
    <t>Soldaduras de costura longitudinal y circunferencial</t>
  </si>
  <si>
    <t xml:space="preserve">Del lado interno solo se ensayara  la costura </t>
  </si>
  <si>
    <t xml:space="preserve">longitudinal desde la línea de referencia hasta los </t>
  </si>
  <si>
    <t xml:space="preserve">1205mm, que es donde se encuentra el bafle que </t>
  </si>
  <si>
    <t>separa el equipo  en dos cámaras</t>
  </si>
  <si>
    <t>Conexión A</t>
  </si>
  <si>
    <t>la conexión A</t>
  </si>
  <si>
    <t>Conexión B</t>
  </si>
  <si>
    <t>la conexión B</t>
  </si>
  <si>
    <t>SA-36</t>
  </si>
  <si>
    <t>I</t>
  </si>
  <si>
    <t>J</t>
  </si>
  <si>
    <t>Soldadas cuerpo recipiente</t>
  </si>
  <si>
    <t xml:space="preserve"> </t>
  </si>
  <si>
    <t>SA-516 Gr.70</t>
  </si>
  <si>
    <t>Type 3</t>
  </si>
  <si>
    <t>Caño S/C</t>
  </si>
  <si>
    <t>SA-106 Gr. B</t>
  </si>
  <si>
    <t>Tasa de corrosión</t>
  </si>
  <si>
    <t>Perdida maxima</t>
  </si>
  <si>
    <t>in/año</t>
  </si>
  <si>
    <t>mm/año</t>
  </si>
  <si>
    <t>maxima</t>
  </si>
  <si>
    <t>Vida util</t>
  </si>
  <si>
    <t>Espesor remanente</t>
  </si>
  <si>
    <t>Años</t>
  </si>
  <si>
    <t>RT-1</t>
  </si>
  <si>
    <t>Full UW11(a)</t>
  </si>
  <si>
    <t>LWN</t>
  </si>
  <si>
    <t>FF</t>
  </si>
  <si>
    <t>Cilindro 2</t>
  </si>
  <si>
    <t>Salida de Gas</t>
  </si>
  <si>
    <t>Entrada de Producto</t>
  </si>
  <si>
    <t>Drenaje</t>
  </si>
  <si>
    <t>Salida de Petroleo</t>
  </si>
  <si>
    <r>
      <rPr>
        <sz val="8"/>
        <color indexed="8"/>
        <rFont val="Calibri"/>
        <family val="2"/>
      </rPr>
      <t>≥</t>
    </r>
    <r>
      <rPr>
        <sz val="8"/>
        <color indexed="8"/>
        <rFont val="Arial"/>
        <family val="2"/>
      </rPr>
      <t xml:space="preserve"> 1000 lux </t>
    </r>
  </si>
  <si>
    <t>Gunther Aldana</t>
  </si>
  <si>
    <t>Ingeniería de Mantenimiento - Integridad</t>
  </si>
  <si>
    <t>Oliver O. Añez Leigue</t>
  </si>
  <si>
    <t>API 510 Certification No 35817</t>
  </si>
  <si>
    <t>OneBeacon America Insurance Company</t>
  </si>
  <si>
    <t>Equipo</t>
  </si>
  <si>
    <t>No de Usuario o TAG</t>
  </si>
  <si>
    <t>ASME BPVC Sección VIII div.1
API 510 Section 5</t>
  </si>
  <si>
    <t xml:space="preserve">API 510 Section 5 
</t>
  </si>
  <si>
    <t xml:space="preserve"> 
API 510 Section 5
</t>
  </si>
  <si>
    <t xml:space="preserve">API 510 Section 5
</t>
  </si>
  <si>
    <t>Técnica/        Instrumento</t>
  </si>
  <si>
    <t>Preparación de superficie</t>
  </si>
  <si>
    <t>% de Inspección</t>
  </si>
  <si>
    <t>Criterio de Aceptación</t>
  </si>
  <si>
    <t>Sobre pintura base</t>
  </si>
  <si>
    <t>API 510 Section 6; API RP 572-10.3</t>
  </si>
  <si>
    <t>Hidrolabado a presión</t>
  </si>
  <si>
    <t>API 510 Section 6; API RP 572-10.4</t>
  </si>
  <si>
    <t>API 510 Section 5</t>
  </si>
  <si>
    <t xml:space="preserve">Daño Corrosivo </t>
  </si>
  <si>
    <t>API 510 Section 5, 6 y 7</t>
  </si>
  <si>
    <t>Ver informe de Valorización</t>
  </si>
  <si>
    <t>API 510 Section 7</t>
  </si>
  <si>
    <t>Equipo:</t>
  </si>
  <si>
    <t>No de Usuario TAG:</t>
  </si>
  <si>
    <t>FORM API510-1 PRESSURE VESSELS</t>
  </si>
  <si>
    <t>Form for API 510 Code 9th Edition</t>
  </si>
  <si>
    <t>OWNER No.</t>
  </si>
  <si>
    <t>NAT’L BD No</t>
  </si>
  <si>
    <t>OTHER No</t>
  </si>
  <si>
    <t xml:space="preserve">Oil &amp; Gas Production </t>
  </si>
  <si>
    <t>COUNTRY</t>
  </si>
  <si>
    <t>Av. José Estenssoro 100 - Santa Cruz, Bolivia</t>
  </si>
  <si>
    <t xml:space="preserve">Santa Cruz de la Sierra </t>
  </si>
  <si>
    <t>Bolivia</t>
  </si>
  <si>
    <t>USER’S NAME - OBJECT LOCATION</t>
  </si>
  <si>
    <t xml:space="preserve">AIR TANK </t>
  </si>
  <si>
    <t xml:space="preserve">WATER TANK     </t>
  </si>
  <si>
    <t xml:space="preserve">Diameter </t>
  </si>
  <si>
    <t xml:space="preserve">Yes </t>
  </si>
  <si>
    <t xml:space="preserve">HYDRO TEST    </t>
  </si>
  <si>
    <t>(IF NO EXPLAIN FULLY UNDER CONDITIONS)</t>
  </si>
  <si>
    <t>PSI DATE</t>
  </si>
  <si>
    <t>REQUIREMENTS: (LIST CODE VIOLATIONS)</t>
  </si>
  <si>
    <t xml:space="preserve">NAME AND TITLE OF PERSON TO WHOM REQUIREMENTS WERE EXPLAINED: </t>
  </si>
  <si>
    <t>Gunther Gonzalo Aldana</t>
  </si>
  <si>
    <t>I HEREBY CERTIFY THIS IS A TRUE REPORT OF MY INSPECTION</t>
  </si>
  <si>
    <t xml:space="preserve">IDENT NO.  </t>
  </si>
  <si>
    <t>EMPLOYED BY</t>
  </si>
  <si>
    <t>SIGNATURE OF INSPECTOR</t>
  </si>
  <si>
    <t>PRESSURE VESSEL — REPORT OF INSPECTION — (EXTENSION SHEET)</t>
  </si>
  <si>
    <t>OWNER-USER</t>
  </si>
  <si>
    <t>OWNER’S</t>
  </si>
  <si>
    <t>JURISDICTION</t>
  </si>
  <si>
    <t xml:space="preserve">API </t>
  </si>
  <si>
    <t>INT</t>
  </si>
  <si>
    <t>EXT</t>
  </si>
  <si>
    <t>*CERT –</t>
  </si>
  <si>
    <t>TYPE OF OBJECT</t>
  </si>
  <si>
    <t>MADE</t>
  </si>
  <si>
    <t>ALLOW.</t>
  </si>
  <si>
    <t>TEMP.</t>
  </si>
  <si>
    <t>R.V.S.V</t>
  </si>
  <si>
    <t>No.</t>
  </si>
  <si>
    <t>ASME OR</t>
  </si>
  <si>
    <t>NO. OF</t>
  </si>
  <si>
    <t>BY</t>
  </si>
  <si>
    <t>PRESS.</t>
  </si>
  <si>
    <t>OF</t>
  </si>
  <si>
    <t>SETTING</t>
  </si>
  <si>
    <t>STD. No.</t>
  </si>
  <si>
    <t>YEARS</t>
  </si>
  <si>
    <t>PSI</t>
  </si>
  <si>
    <t>* In this column show the number of years for which the inspector authorizes the issuance of the certificate.</t>
  </si>
  <si>
    <t>a)</t>
  </si>
  <si>
    <t>b)</t>
  </si>
  <si>
    <t>Datos relevados al inicio de la primera inspección</t>
  </si>
  <si>
    <t>Valorización de Recipiente Bajo Mecanismo de Daño Corrosivo</t>
  </si>
  <si>
    <t>Datos relevados a la conclusión de la primera inspección</t>
  </si>
  <si>
    <t>Guillermo Cordero</t>
  </si>
  <si>
    <t>Ricardo Ayala</t>
  </si>
  <si>
    <t>CODIGOS DE REFENCIA</t>
  </si>
  <si>
    <t xml:space="preserve">1. La valorización que se realiza bajo los requerimientos del código de Servicio: </t>
  </si>
  <si>
    <t>API 510 Pressure Vessel Inspection Code, Edición 2006</t>
  </si>
  <si>
    <t>2. El código de construcción utilizado  para esta valorización y la memoria de calculo es:</t>
  </si>
  <si>
    <t xml:space="preserve">ASME BPVC Section VIII Division 1 </t>
  </si>
  <si>
    <t xml:space="preserve">Edición: </t>
  </si>
  <si>
    <t>Adenda:</t>
  </si>
  <si>
    <t>3.  Las tensiones admisibles utilizadas en la valorización y en la memoria de calculo son:</t>
  </si>
  <si>
    <t>Iguales</t>
  </si>
  <si>
    <t xml:space="preserve">Superiores </t>
  </si>
  <si>
    <t xml:space="preserve">al código de construcción original </t>
  </si>
  <si>
    <t xml:space="preserve">4. Si se utilizo tensiones admisibles de materiales superiores al código de construcción original, indicar y anexar </t>
  </si>
  <si>
    <t>el documento donde se analiza la posibilidad de utilizar esta consideración:</t>
  </si>
  <si>
    <t>CONDICIONES DE LA VALORIZACION</t>
  </si>
  <si>
    <t xml:space="preserve">1. La valorización que se realiza mediante esta memoria de calculo solo abarca la consideración del </t>
  </si>
  <si>
    <t>daño por corrosión.</t>
  </si>
  <si>
    <t xml:space="preserve">2. La consideración sobre la cargas que se consideran en el diseño del recipiente se encuentran </t>
  </si>
  <si>
    <t xml:space="preserve">detalladas en la memoria de calculo </t>
  </si>
  <si>
    <t>3. Dentro de este calculo se considera a las tensiones circunferenciales como la carga dominante para</t>
  </si>
  <si>
    <t xml:space="preserve"> el  diseño del equipo.</t>
  </si>
  <si>
    <t>DATOS REQUERIDOS PARA LA VALORIZACION</t>
  </si>
  <si>
    <t xml:space="preserve">Numero de años de operación= </t>
  </si>
  <si>
    <t>Información provista en la Hoja de Datos del Usuario</t>
  </si>
  <si>
    <t>t(initial)*=</t>
  </si>
  <si>
    <t xml:space="preserve">Espesor nominal inicial de cada elemento que sostiene presión. Esta información esta provista en </t>
  </si>
  <si>
    <t>la hoja de datos del equipo y en los planos de ingeniería provistos por el Usuario.</t>
  </si>
  <si>
    <t>t(requiered)=</t>
  </si>
  <si>
    <t xml:space="preserve">Espesor mínimo requerido de cada elemento que sostiene presión. Esta Información provista por </t>
  </si>
  <si>
    <r>
      <t xml:space="preserve">la memoria de calculo no incluye sobre espesor de corrosión.  </t>
    </r>
    <r>
      <rPr>
        <b/>
        <i/>
        <sz val="8"/>
        <rFont val="Arial"/>
        <family val="2"/>
      </rPr>
      <t>(Sin corrosión)</t>
    </r>
  </si>
  <si>
    <t>t(actual)=</t>
  </si>
  <si>
    <t xml:space="preserve">Espesor actual de cada uno de los elementos que sostiene presión. Estos datos son provistos </t>
  </si>
  <si>
    <t xml:space="preserve">por el informe de medición de espesores por UT e inspección visual y esta promediada de acuerdo </t>
  </si>
  <si>
    <t xml:space="preserve">a los requerimientos del punto  </t>
  </si>
  <si>
    <t>7.4.2 del API 510</t>
  </si>
  <si>
    <t>t(previous)=</t>
  </si>
  <si>
    <t xml:space="preserve">Espesor del cada uno de los elementos que sostienen presión tomados en una anterior </t>
  </si>
  <si>
    <t>inspección en la misma ubicación donde fueron tomados las medidas actuales.</t>
  </si>
  <si>
    <t>* Esta información se refiere al espesor nominal original declarados en el plano del fabricante y no al inicial real</t>
  </si>
  <si>
    <t>ya que el Usuario no cuenta con esta información</t>
  </si>
  <si>
    <t>SISTEMA DE UNIDADES</t>
  </si>
  <si>
    <t>Sistema de Unidades=</t>
  </si>
  <si>
    <t>Espesor=</t>
  </si>
  <si>
    <t>pulgadas (in)</t>
  </si>
  <si>
    <t>Tiempo=</t>
  </si>
  <si>
    <t>años</t>
  </si>
  <si>
    <t>Presión=</t>
  </si>
  <si>
    <t xml:space="preserve">Tasa de Corrosión= </t>
  </si>
  <si>
    <t>pulgadas por año (in/años)</t>
  </si>
  <si>
    <t>CALCULO PARA ESTIMAR INTERVALOS DE INSPECCION</t>
  </si>
  <si>
    <t>Presión de diseño, P=</t>
  </si>
  <si>
    <t>Máxima presión de trabajo admisible, MAWP=</t>
  </si>
  <si>
    <t>Año actual =</t>
  </si>
  <si>
    <t>Año de puesta en servicio =</t>
  </si>
  <si>
    <t>Año de inspección previa=</t>
  </si>
  <si>
    <t>Periodo de diferencia entre puesta en servicio y año actual=</t>
  </si>
  <si>
    <t>años (years)</t>
  </si>
  <si>
    <t>Periodo de diferencia entre inspección anterior y año actual=</t>
  </si>
  <si>
    <t>Ratio de corrosión de termino largo, Corrosion Rate Long Term (C.R.L.T)=</t>
  </si>
  <si>
    <t>Ratio de corrosión de termino corto, Corrosion Rate Short Term (C.R.S.T)=</t>
  </si>
  <si>
    <t xml:space="preserve">Como no se tiene informes de una inspección previa el ratio de corrosión de termino largo y corto es </t>
  </si>
  <si>
    <t>el mismo al que llamaremos (C.R.)=</t>
  </si>
  <si>
    <t>Tiempo de vida remanente, Remaining life (R.L.)=</t>
  </si>
  <si>
    <t>Intervalo de inspección interna máximo, Maximun period between internal inspection=</t>
  </si>
  <si>
    <t>Intervalo de inspección externa máximo, Maximun period between external inspection=</t>
  </si>
  <si>
    <t>CALCULO DE ESPESOR ACTUAL EN BASE A RESULTADOS DE LA INSPECCION</t>
  </si>
  <si>
    <t>Identifier</t>
  </si>
  <si>
    <t>t(initial)</t>
  </si>
  <si>
    <t>t(MUT)</t>
  </si>
  <si>
    <t>CVExt</t>
  </si>
  <si>
    <t>CVint</t>
  </si>
  <si>
    <t>t(actual)</t>
  </si>
  <si>
    <t>C.R.L.T.</t>
  </si>
  <si>
    <t>N.M.</t>
  </si>
  <si>
    <t>t(MUT)=</t>
  </si>
  <si>
    <t xml:space="preserve">Espesor promediado de las mediciones de espesor por UT realizadas sobre el equipo. </t>
  </si>
  <si>
    <t xml:space="preserve">Ver </t>
  </si>
  <si>
    <t>CVExt=</t>
  </si>
  <si>
    <t>Corrosion visual externa observada durante la inspección del equipo.</t>
  </si>
  <si>
    <t>CVInt=</t>
  </si>
  <si>
    <t>Corrosion visual interna observada durante la inspección del equipo.</t>
  </si>
  <si>
    <t>C.R.L.T=</t>
  </si>
  <si>
    <t>El mayor de  1) y 2)</t>
  </si>
  <si>
    <t>1)</t>
  </si>
  <si>
    <t>2)</t>
  </si>
  <si>
    <t>Caso contrario el resultado de la ecuación 2</t>
  </si>
  <si>
    <t xml:space="preserve">t(actual) </t>
  </si>
  <si>
    <t>t(required)</t>
  </si>
  <si>
    <t>R.L. Years</t>
  </si>
  <si>
    <t>Int. Insp</t>
  </si>
  <si>
    <t>Exter. Insp</t>
  </si>
  <si>
    <t>Notas.-</t>
  </si>
  <si>
    <t>1. Se debe tomar en cuenta que en este análisis  se ha realizado un ajustes de las tasas de corrosión en la hoja 4, debido a que no</t>
  </si>
  <si>
    <t xml:space="preserve"> se toma cuenta con el valor inicial del elemento que sostiene presión.</t>
  </si>
  <si>
    <t xml:space="preserve">2. La tasa perdida de espesor visual que se coloco en las conexiones mas que de un proceso corrosivo se debe a amolado </t>
  </si>
  <si>
    <t>excesivo y desgarre de material en el proceso de fabricación.</t>
  </si>
  <si>
    <t>Conclusiones.-</t>
  </si>
  <si>
    <t>El análisis que se realizo sobre el  equipo respecto a sus tasas de corrosión y el tiempo de vida útil que tiene</t>
  </si>
  <si>
    <t xml:space="preserve">se ha realizado una vez que concluyo con las tareas de reparación. El resultado nos arroja que la próxima </t>
  </si>
  <si>
    <t>inspección externa programada  para el equipo es como máximo dentro de 5 años  y la próxima inspección</t>
  </si>
  <si>
    <t xml:space="preserve">Valorización de Recipientes Usando las Tensiones Admisibles de la Ultima Edición y Adenda del Codigo ASME BPVC </t>
  </si>
  <si>
    <t>Datos relevados a la conclusión de las actividades de reparación</t>
  </si>
  <si>
    <t>CODIGO DE SERVICIO</t>
  </si>
  <si>
    <t>API 510 Pressure Vessel Inspection Code, Edition 2006</t>
  </si>
  <si>
    <t>Párrafo Aplicable: Sección 8 punto 8.2 y figura 8-1</t>
  </si>
  <si>
    <t xml:space="preserve">CUESTIONARIO </t>
  </si>
  <si>
    <t xml:space="preserve">1. Listar la información original del equipo con la que se cuenta para realizar la valorización </t>
  </si>
  <si>
    <t>2. ¿El recipiente fue construido con la edición 1968 o posterior del código ASME BPVC (Ver nota 1)?</t>
  </si>
  <si>
    <t>Si la respuesta es afirmativa proseguir a la pregunta 3</t>
  </si>
  <si>
    <t>Si la respuesta es negativa el recipiente o sus componentes no pueden revalorizarse</t>
  </si>
  <si>
    <t>usando las tensiones admisibles de la  ultima edición/adenda del código ASME BPVC</t>
  </si>
  <si>
    <t>3. ¿El material del recipiente esta listado en la ultima edición/adenda del código ASME BPVC?</t>
  </si>
  <si>
    <t>Si la respuesta es afirmativa proseguir a la pregunta 7</t>
  </si>
  <si>
    <t>Si la respuesta es negativa proseguir a la pregunta 4</t>
  </si>
  <si>
    <t>4. ¿Las especificaciones de materiales fueron reemplazadas por una especificación de material actual?</t>
  </si>
  <si>
    <t>Si la respuesta es negativa proseguir a la pregunta 5</t>
  </si>
  <si>
    <t>5. ¿El material original del recipiente fue certificado usando el párrafo UG 10 del código ASME BPVC?</t>
  </si>
  <si>
    <t>Si la respuesta es negativa proseguir a la pregunta 6</t>
  </si>
  <si>
    <t>6. ¿El material del recipiente puede certificarse usando el párrafo UG-10 del  código ASME  BPVC?</t>
  </si>
  <si>
    <t xml:space="preserve">7. ¿Las tensiones admisibles la temperatura de valorización por la ultima edición/adenda del código ASME BPVC </t>
  </si>
  <si>
    <t>son mayores que las tensiones admisibles del codito original (Ver nota 2)?</t>
  </si>
  <si>
    <t>Si la respuesta es afirmativa proseguir al punto 8</t>
  </si>
  <si>
    <t xml:space="preserve">Si la respuesta es negativa, no existe incentivo para usar las tensiones admisibles de </t>
  </si>
  <si>
    <t>la ultima edición/adenda del código ASME BPVC para la valorización del recipiente</t>
  </si>
  <si>
    <t>8. Revisar el historial de operaciones del recipiente</t>
  </si>
  <si>
    <t>Proseguir con la pregunta 9.</t>
  </si>
  <si>
    <t>9. ¿El material ha tenido una degradación debido a la operación (Ver nota 3)?</t>
  </si>
  <si>
    <t>Si la respuesta es afirmativa proseguir a la pregunta 10</t>
  </si>
  <si>
    <t>Si la respuesta es negativa proseguir a la pregunta 11</t>
  </si>
  <si>
    <t>10. ¿Las propiedades del material del recipiente pueden cumplir con la especificación actual del material?</t>
  </si>
  <si>
    <t>Si la respuesta es afirmativa proseguir a la pregunta 11</t>
  </si>
  <si>
    <t xml:space="preserve">11. ¿La tenacidad del material cumple con los requerimientos de tenacidad de la ultima edición/adenda del código </t>
  </si>
  <si>
    <t>ASME BPVC?</t>
  </si>
  <si>
    <t xml:space="preserve">Si la respuesta es afirmativa, es conveniente realizar la revalorización del recipientes </t>
  </si>
  <si>
    <t xml:space="preserve">o sus componentes usando las tensiones admisibles de la ultima edición/adenda del </t>
  </si>
  <si>
    <t>código  ASME BPVC.</t>
  </si>
  <si>
    <t>Si la respuesta es negativa proseguir a la pregunta 12</t>
  </si>
  <si>
    <t xml:space="preserve">12. ¿Los componentes del recipiente satisfacen los requerimientos de tenacidad al impacto de acuerdo a practica </t>
  </si>
  <si>
    <t xml:space="preserve">recomendad API  RP 579, sección 3 o de otro estándar reconocido para adecuación para el servicio (FFS) para </t>
  </si>
  <si>
    <t>revalorizar la condición del material del recipiente?</t>
  </si>
  <si>
    <t>1. Cuando nos referimos al código ASME BPVC se denota al Código ASME BPVC Sección VIII división 1</t>
  </si>
  <si>
    <t xml:space="preserve">2. Material (es) del recipiente que son definidos como materiales esenciales de la cual depende la integridad </t>
  </si>
  <si>
    <t>estructural del recipiente.</t>
  </si>
  <si>
    <t xml:space="preserve">3. Degradación del material debido a factores de operación y esta definido como la perdida de resistencia del </t>
  </si>
  <si>
    <t>por hidrogeno, fatiga, etc., ver API RP 579</t>
  </si>
  <si>
    <t>Conclusiones</t>
  </si>
  <si>
    <t xml:space="preserve">tensiones admisibles de los materiales de la ultima edición del código ASME para calderas y recipientes a </t>
  </si>
  <si>
    <t>presión, sección VIII, división 1</t>
  </si>
  <si>
    <t>Santa Cruz - Ichilo Province</t>
  </si>
  <si>
    <t>Planta Yapacani</t>
  </si>
  <si>
    <t>c)</t>
  </si>
  <si>
    <t>Pestaña Cabezal (a)</t>
  </si>
  <si>
    <t>Pestaña Cabezal (b)</t>
  </si>
  <si>
    <t>Perdia en 20a</t>
  </si>
  <si>
    <t>xxx</t>
  </si>
  <si>
    <t>Cuanto reparar</t>
  </si>
  <si>
    <t>HD-V-01</t>
  </si>
  <si>
    <t>V-01</t>
  </si>
  <si>
    <t>2010 800 V PL 01 &amp; 2010 800 V PL 02 Rev. A</t>
  </si>
  <si>
    <t>None</t>
  </si>
  <si>
    <t>G</t>
  </si>
  <si>
    <t>L1</t>
  </si>
  <si>
    <t>L2</t>
  </si>
  <si>
    <t>M1</t>
  </si>
  <si>
    <t>M2</t>
  </si>
  <si>
    <t>O</t>
  </si>
  <si>
    <t>P</t>
  </si>
  <si>
    <t>Inspección</t>
  </si>
  <si>
    <t>Salida de Agua</t>
  </si>
  <si>
    <t>Control de Nivel</t>
  </si>
  <si>
    <t>Indicador de Nivel</t>
  </si>
  <si>
    <t>Manometro</t>
  </si>
  <si>
    <t>WN</t>
  </si>
  <si>
    <t>CPLGL</t>
  </si>
  <si>
    <t>Sistema de separación tipo balde - vertedero</t>
  </si>
  <si>
    <t>IS-V-01</t>
  </si>
  <si>
    <t>VA-V-01</t>
  </si>
  <si>
    <t>Ver Documento VA-V-01-1</t>
  </si>
  <si>
    <t>2010  800 V MC 01 Rev. 0</t>
  </si>
  <si>
    <t>Válvula de Alivio</t>
  </si>
  <si>
    <t xml:space="preserve">interna programada es como máximo para un periodo de 10 años y se tiene que enfocar en las virolas del </t>
  </si>
  <si>
    <t>cuerpo del recipiente.</t>
  </si>
  <si>
    <t>VA-V-01-1</t>
  </si>
  <si>
    <t>Hoja de datos del equipo</t>
  </si>
  <si>
    <t>Planos de relevamiento elaborado por Carlos Caballero SRL 2010 800 V PL 01 Rev. 0</t>
  </si>
  <si>
    <t>Memoria de cálculo preliminar elaborada por Carlos Caballero SRL 2010 800 V MC 01 Rev. 0</t>
  </si>
  <si>
    <t>El recipiente V-01 cumple con los requerimientos del código de servicio para ser revalorizado utilizando las</t>
  </si>
  <si>
    <t>De acuerdo a la información del Usuario el equipo durante el tiempo de operación no ha presentado ninguna condición adversa</t>
  </si>
  <si>
    <t xml:space="preserve">material, la ductilidad, la tenacidad debido al creep, la grafitización, la fragilización por temperatura, el ataque </t>
  </si>
  <si>
    <t xml:space="preserve">Después de concluir las tareas de reparación y de mantenerse las mismas condiciones operativas del equipo </t>
  </si>
  <si>
    <t>Los tiempos máximos de inspección son 5 años para la inspección externa y 10 años para inspección interna.</t>
  </si>
  <si>
    <t xml:space="preserve"> de material en el proceso de fabricación.</t>
  </si>
  <si>
    <t>2. La tasa de perdida de espesor visual que se coloco en las conexiones se debe a un proceso corrosivo, amolado excesivo y desgarre</t>
  </si>
  <si>
    <t>NQ</t>
  </si>
  <si>
    <t>la vida útil de este recipiente se incremento a los 60 años.</t>
  </si>
  <si>
    <t>Los elementos mas débiles de este recipiente son los cilindros del cuerpo y los cabezales.</t>
  </si>
  <si>
    <t xml:space="preserve">3.  La tabla de valorización muestra en las filas sombreadas los elementos que se repararon, cambiaron y se adicionaron, pero las </t>
  </si>
  <si>
    <t>tasas de corrosión se mantienen a lo calculado en la memoria de valorización en Rev. 0</t>
  </si>
  <si>
    <t>Unknow</t>
  </si>
  <si>
    <t>Length S/S:</t>
  </si>
  <si>
    <t xml:space="preserve"> X</t>
  </si>
  <si>
    <t>CONDITIONS:
With respect to the internal surface, describe and state location of any scale, oil or other deposits. Give location and extent of any corrosion and state whether active or inactive. State location and extent of any erosion, grooving, bulging, warping, cracking or similar condition. Report on any defective rivets, bowed, loose or broken stays. State condition of all tubes, tube ends, coils, nipples, etc. Describe any adverse conditions with respect to pressure gage, water column, gage glass, gage cocks, safety valves, etc. Report condition of setting, linings, baffles, supports, etc. Describe any major changes or repairs made since last inspection.</t>
  </si>
  <si>
    <t>BPVC Section VIII Div. 1 1995 Edition &amp; API 510 9th Edition</t>
  </si>
  <si>
    <t>5 for Ext. Insp &amp; 10 Int. Insp</t>
  </si>
  <si>
    <t>Cylindrical, Horizontal Separator</t>
  </si>
  <si>
    <t>Three Phases Separator for Gas</t>
  </si>
  <si>
    <t>November 20, 2012</t>
  </si>
  <si>
    <t>December 2017</t>
  </si>
  <si>
    <t>11/17/2012</t>
  </si>
  <si>
    <t>This inspection was performed after repairs activities. The scope of repairs activities were: 1. Weld built  up in internal surface of shell courses, 2. Weld of gird seams between heads and shell, 3. Nozzles A, B, C, D, E, F, G,H, I, J, K, O, P, L1, L2, M1, M2, and N were replaced, 4. lifting lugs were installed in shell coursed, 5. New nozzle Q was installed,  6. Wear plate for saddles were installed, and 7. A new support for nameplate was installed.</t>
  </si>
  <si>
    <t>German Lobo</t>
  </si>
  <si>
    <t>PI-V-01</t>
  </si>
  <si>
    <t>Conexiones, Cabezales y Cuerpo</t>
  </si>
  <si>
    <t>Pulido mecanico</t>
  </si>
  <si>
    <t>API 510 Section 6; API RP 572-10.5</t>
  </si>
  <si>
    <t>ASME BPVC Sec. VIII div. 1 &amp; API 510-7.4</t>
  </si>
  <si>
    <t xml:space="preserve">V, RE </t>
  </si>
  <si>
    <t>Liquidos Penetrantes</t>
  </si>
  <si>
    <t>PT/S</t>
  </si>
  <si>
    <t>N2:3,55, CO2:6,67, C1:85,843, C2:1,56, C3:0,832, IC4:0,471, IC5:0,1570, Nc5:0,22, c6:0,2390, c7+:0,277</t>
  </si>
  <si>
    <t>UW 16.1 e)</t>
  </si>
  <si>
    <t>PSV</t>
  </si>
  <si>
    <t>Reserva</t>
  </si>
  <si>
    <t>Indicador de Temperatura</t>
  </si>
  <si>
    <t>Daño por corrosión</t>
  </si>
  <si>
    <t>Ver Informe API 510-1</t>
  </si>
  <si>
    <t xml:space="preserve">ESFERA </t>
  </si>
  <si>
    <t>3TK-2930</t>
  </si>
  <si>
    <t>06/13/2016</t>
  </si>
  <si>
    <t>Junior Gomez</t>
  </si>
  <si>
    <t>YPFB Refinacion S.A</t>
  </si>
  <si>
    <t>Refineria Guillermo Elder Bell</t>
  </si>
  <si>
    <t>Santa Cruz de la Sierra</t>
  </si>
  <si>
    <t>Almacenamiento Propano</t>
  </si>
  <si>
    <t>Almacenamiento Parque Esferas</t>
  </si>
  <si>
    <t>x</t>
  </si>
  <si>
    <t>CBI Company Ltd.</t>
  </si>
  <si>
    <t>72647.31</t>
  </si>
  <si>
    <t>305.98</t>
  </si>
  <si>
    <t>API 510 Edición 2014</t>
  </si>
  <si>
    <t>Henri Magariños</t>
  </si>
  <si>
    <t>Planos</t>
  </si>
  <si>
    <t>HD N.- (Hoja de datos)</t>
  </si>
  <si>
    <t>Ver Informe Nº</t>
  </si>
  <si>
    <t>1.1</t>
  </si>
  <si>
    <t>Departamento de Santa Cruz, Provincia Andres Ybañez</t>
  </si>
  <si>
    <t>Municipio El Palmar</t>
  </si>
  <si>
    <t>Almacenamiento de Propano</t>
  </si>
  <si>
    <t>Parque de Esferas</t>
  </si>
  <si>
    <t>ESFERA</t>
  </si>
  <si>
    <t>ELEMENTO</t>
  </si>
  <si>
    <t>UBICACIÓN (mm)</t>
  </si>
  <si>
    <t>END</t>
  </si>
  <si>
    <t>SUPERFICIE</t>
  </si>
  <si>
    <t xml:space="preserve">TIPO DE INDICACION </t>
  </si>
  <si>
    <t>Tag Equipo:</t>
  </si>
  <si>
    <t>Nro. registro:</t>
  </si>
  <si>
    <t>LISTA DE INDICACIONES PARA INSPECCION DE RECIPIENTES EN SERVICIO</t>
  </si>
  <si>
    <t>OBSERVACION</t>
  </si>
  <si>
    <t>VT</t>
  </si>
  <si>
    <t>Clasificación de la indicación:</t>
  </si>
  <si>
    <t>No relevante=</t>
  </si>
  <si>
    <t>Indicaciones que no comprometen a la integridad del recipiente o que son reparos menores.</t>
  </si>
  <si>
    <t>Relevante=</t>
  </si>
  <si>
    <t>Defecto=</t>
  </si>
  <si>
    <t>CLASIFICACIÓN DE LA INDICACIÓN</t>
  </si>
  <si>
    <t>CÓDIGO O NÚMERO DE INFORME</t>
  </si>
  <si>
    <t>No  INDICACION</t>
  </si>
  <si>
    <t>IDENTIFICACION DE INDICACION</t>
  </si>
  <si>
    <t>ANCHO</t>
  </si>
  <si>
    <t>LARGO</t>
  </si>
  <si>
    <t>PROFUNDIDAD</t>
  </si>
  <si>
    <t>PORCENTAJE</t>
  </si>
  <si>
    <t>DIMENSION (mm)</t>
  </si>
  <si>
    <t>I1</t>
  </si>
  <si>
    <t>Código</t>
  </si>
  <si>
    <t>I2</t>
  </si>
  <si>
    <t>I3</t>
  </si>
  <si>
    <t>I4</t>
  </si>
  <si>
    <t>001</t>
  </si>
  <si>
    <t>Indicaciones que no cumplen o comprometen con la integridad del recipiente.</t>
  </si>
  <si>
    <t>Indicaciones que deben ser evaluadas contra un criterio de aceptación o deben ser evaluadas en una futura inspección.</t>
  </si>
  <si>
    <t>ELABORADO POR:</t>
  </si>
  <si>
    <t>REVISADO POR:</t>
  </si>
  <si>
    <t>Nombre:</t>
  </si>
  <si>
    <t>Firma:</t>
  </si>
  <si>
    <t>APROBADO POR (USUARIO):</t>
  </si>
  <si>
    <t>Tanque de Almacenamiento Horizontal</t>
  </si>
  <si>
    <t xml:space="preserve"> PUNTO O LINEA DE REFERENCIA</t>
  </si>
  <si>
    <t>PUNTO CERO SUPLEMENTARIO</t>
  </si>
  <si>
    <t>VISTA DE CORTE</t>
  </si>
  <si>
    <t>DISTANCIA A REFERENCIA</t>
  </si>
  <si>
    <t xml:space="preserve">ANGULO </t>
  </si>
  <si>
    <t>DISTANCIA A PUNTO CERO SUPLEMENTARIO</t>
  </si>
  <si>
    <t>REFERENCIA</t>
  </si>
  <si>
    <t>Exterior</t>
  </si>
  <si>
    <t xml:space="preserve">Recubrimiento Dañado  </t>
  </si>
  <si>
    <t>P.E. (Corrosión Localizada)</t>
  </si>
  <si>
    <t>Defecto de construcción y/o Montaje</t>
  </si>
  <si>
    <t>Defecto</t>
  </si>
  <si>
    <t>Evaluar y tomar acción</t>
  </si>
  <si>
    <t>Remplazar</t>
  </si>
  <si>
    <t>MECANISMO DE DAÑO / CAUSA</t>
  </si>
  <si>
    <t>Diseño inadecuado</t>
  </si>
  <si>
    <r>
      <rPr>
        <b/>
        <sz val="10"/>
        <rFont val="Arial"/>
        <family val="2"/>
      </rPr>
      <t xml:space="preserve">PROYECTO: </t>
    </r>
    <r>
      <rPr>
        <sz val="10"/>
        <rFont val="Arial"/>
        <family val="2"/>
      </rPr>
      <t>ESTUDIO DE INTEGRIDAD DE RECIPIENTES A PRESION ESTACIÓN TARIJA</t>
    </r>
  </si>
  <si>
    <t>Recubrimiento anticorrosivo en mal estado. No se verifico los hilos de sello de la Conexión</t>
  </si>
  <si>
    <t>N2</t>
  </si>
  <si>
    <t>N3</t>
  </si>
  <si>
    <t>270°</t>
  </si>
  <si>
    <t>N5</t>
  </si>
  <si>
    <t>Corrosión por hendiduras</t>
  </si>
  <si>
    <t>0°</t>
  </si>
  <si>
    <t>N4</t>
  </si>
  <si>
    <t>P-01</t>
  </si>
  <si>
    <t>Daños Mecanicos</t>
  </si>
  <si>
    <t>90°</t>
  </si>
  <si>
    <t>PT-01
(Base de Concreto)</t>
  </si>
  <si>
    <t>Grietas superficiales</t>
  </si>
  <si>
    <t>PT-02
(Base de Concreto)</t>
  </si>
  <si>
    <t>Desprendimiento de concreto</t>
  </si>
  <si>
    <t>P-05</t>
  </si>
  <si>
    <t>P.E. (Corrosión Generalizada)</t>
  </si>
  <si>
    <t>P-06</t>
  </si>
  <si>
    <t>P-03</t>
  </si>
  <si>
    <t>P.E. (Arranque de Material)</t>
  </si>
  <si>
    <t>P-02</t>
  </si>
  <si>
    <t>Se observa la presencia de oxido entre la cupla y el tapon roscado, la corrosión no se pudo cuantificar debido a que no se desmontaron las conexiones</t>
  </si>
  <si>
    <t>N8</t>
  </si>
  <si>
    <t>N9</t>
  </si>
  <si>
    <t>Soporteria inadecuada</t>
  </si>
  <si>
    <t>P-09</t>
  </si>
  <si>
    <t>Elemento  No Identificados</t>
  </si>
  <si>
    <t>P-08</t>
  </si>
  <si>
    <t>Estación Tarija</t>
  </si>
  <si>
    <t>1     de  4</t>
  </si>
  <si>
    <t>Material no idenfiticado del Tapon</t>
  </si>
  <si>
    <t>LI-V-04</t>
  </si>
  <si>
    <t>TK-V-04</t>
  </si>
  <si>
    <t>INF No INSP-V-04-001</t>
  </si>
  <si>
    <t>V-04</t>
  </si>
  <si>
    <t>P.E. (Socavadura)</t>
  </si>
  <si>
    <t>N1</t>
  </si>
  <si>
    <t>N6</t>
  </si>
  <si>
    <t>Se observa un par galvanico que propicia una diferencia de potencial entre la cupla y el medido de temperatura que puede potenciar la corrosión por hendiduras</t>
  </si>
  <si>
    <t>N7</t>
  </si>
  <si>
    <t>Se observa un par galvanico que propicia una diferencia de potencial entre la cupla y el instrumento que puede potenciar la corrosión por hendiduras</t>
  </si>
  <si>
    <t>Se observa un par galvanico que propicia una diferencia de potencial entre la cupla y el medido de presión que puede potenciar la corrosión por hendiduras</t>
  </si>
  <si>
    <t>Elemento y Material no idenfiticado del Tapon</t>
  </si>
  <si>
    <t>N10</t>
  </si>
  <si>
    <t>N11</t>
  </si>
  <si>
    <t>Lado Cupla</t>
  </si>
  <si>
    <t>Lado Cuerpo</t>
  </si>
  <si>
    <t>JC-05</t>
  </si>
  <si>
    <t>jc-05</t>
  </si>
  <si>
    <t>Se observa perdida de espesor por socavaduras</t>
  </si>
  <si>
    <t>138°</t>
  </si>
  <si>
    <t>P-13</t>
  </si>
  <si>
    <t>Recubrimiento anticorrosivo en mal estado. Oxido superficial y material orgánico, ambiente propicio para corrosión bajo deposito</t>
  </si>
  <si>
    <t>Se observa Perdida de espesor por picaduras</t>
  </si>
  <si>
    <t>Recipiente apoyado a la base de Concreto</t>
  </si>
  <si>
    <t>Reparar</t>
  </si>
  <si>
    <t>Se observa productos de corrosión entre el cuerpo del recipiente y la Base de Concreto, donde se acumula la humedad y productos de corrosión, no se pudo cuantificar los daños con la inspección Visual externa</t>
  </si>
  <si>
    <t>AL no tener la cuna Metalica entre el recipiente y el concreto es una practica inadecuada 4 de ingenieria que puede propiciar la Corrosión por Hendiduras y el daño del Concreto</t>
  </si>
  <si>
    <t>180°</t>
  </si>
  <si>
    <t>Se  observa pintura desprendida en los angulos (120°-180° y 240°</t>
  </si>
  <si>
    <t xml:space="preserve">Se observan grietas superficiales </t>
  </si>
  <si>
    <t xml:space="preserve">Se observa desprendimiento de concreto localizado </t>
  </si>
  <si>
    <t>SI-2</t>
  </si>
  <si>
    <t>Se observa productos de corrosión entre el cuerpo del recipiente y la Base de Concreto, donde se acumula la humedad y productos de corrosión, no se pudo cuantificar los daños con la inspección Visual externa, presencia de actividad microbiologica</t>
  </si>
  <si>
    <t>Se observa productos de corrosión entre el cuerpo del recipiente y la Base de Concreto, donde se acumula la humedad y productos de corrosión, no se pudo cuantificar los daños con la inspección Visual externa, ademas es propicio para acelerar la corrosión por corrosión bajo depositos</t>
  </si>
  <si>
    <t xml:space="preserve">Falta de Selllo con Hormigon </t>
  </si>
  <si>
    <t>Borde Interno de la PT-02</t>
  </si>
  <si>
    <t>120-180</t>
  </si>
  <si>
    <t>Se observa desprendimiento de concreto generalizada,</t>
  </si>
  <si>
    <t>Se observa, un desfase de la base de concreto con la cuna del recipiente de 180 mm de todo el ancho 120° - 180° - 240°</t>
  </si>
  <si>
    <t>P-14</t>
  </si>
  <si>
    <t>P-15</t>
  </si>
  <si>
    <t>P-16</t>
  </si>
  <si>
    <t>Soporte Doblado</t>
  </si>
  <si>
    <t>Soporte doblado</t>
  </si>
  <si>
    <t>Recubrimiento anticorrosivo en mal estado. Oxido superficial y material orgánico, ambiente propicio para corrosión bajo deposito.</t>
  </si>
  <si>
    <t>P-12</t>
  </si>
  <si>
    <t>Recubrimiento anticorrosivo en mal estado. Oxido superficial y material orgánico, ambiente propicio para corrosión bajo deposito, la progresión del daño no puede ser cuantificada sobre los residuos de pintura y productos de corrosión</t>
  </si>
  <si>
    <t>Entre
Int 25 y Int 26</t>
  </si>
  <si>
    <t>P-11</t>
  </si>
  <si>
    <t>SI-1</t>
  </si>
  <si>
    <t>Corrosión Bajo depositos</t>
  </si>
  <si>
    <t>JC-2</t>
  </si>
  <si>
    <t>Se observa productos de corrosión entre el cuerpo del recipiente (50 mm , entre los angulos 120°-180°-240°) y la Base de Concreto, donde se acumula la humedad y productos de corrosión, no se pudo cuantificar los daños con la inspección Visual externa, presencia de actividad microbiologica</t>
  </si>
  <si>
    <t>Se observa productos de corrosión entre el cuerpo del recipiente y la Base de Concreto, en una franja de 50 mm entre los angulos (120°-180°-240°, donde se acumula la humedad y productos de corrosión, no se pudo cuantificar los daños totales con la inspección Visual externa</t>
  </si>
  <si>
    <t>Soldadura</t>
  </si>
  <si>
    <t>Conexión  de Aterramiento soldado al cuerpo de Recipiente</t>
  </si>
  <si>
    <t>Diseño inadecuado para aterramiento, se encontro un perno soldado con defectos de Perdida de Espesor como Socavadura</t>
  </si>
  <si>
    <t>JC-01</t>
  </si>
  <si>
    <t>232°</t>
  </si>
  <si>
    <t>Falta de Sello con la superficie</t>
  </si>
  <si>
    <t>Se observa que el recubrimiento se encuentra dañado, sin adjerencia y con presencia biologica en la superficies</t>
  </si>
  <si>
    <t>Se observa Perdida de espesor en una franja de 50 mm en los angulos comprendidos entre (120°-180°-240°)</t>
  </si>
  <si>
    <t>Base de concreto Desplazada</t>
  </si>
  <si>
    <t>Se observa, un desfase de la base de concreto con la cuna del recipiente de 180 mm hacia C1 de todo el ancho 120° - 180° - 240°</t>
  </si>
  <si>
    <t>Vegetación en union Base de Loza</t>
  </si>
  <si>
    <t>Se observa desprendimiento de concreto localizado  y presencia de vegetación en union base Loza</t>
  </si>
  <si>
    <t>Soporte Parcialmente Removido</t>
  </si>
  <si>
    <t>C-01-J-05</t>
  </si>
  <si>
    <t>Int 13</t>
  </si>
  <si>
    <t xml:space="preserve">Soporte Innecesario, parcialmente removido de 50x15 mm </t>
  </si>
  <si>
    <t>Recubrimiento en mal estado, la progresión del daño no puede ser cuantificada en su totalidad por las limitantes de la  preparación superficial proporcionada en el momento de la inspección</t>
  </si>
  <si>
    <t>C1-J03</t>
  </si>
  <si>
    <t>Int 2</t>
  </si>
  <si>
    <t>Se observa Perdida de espesor por arranque de Material presumiblemente de construcción</t>
  </si>
  <si>
    <t>C1-J01</t>
  </si>
  <si>
    <t>Int 1</t>
  </si>
  <si>
    <t>C1-J02</t>
  </si>
  <si>
    <t>M1
Brida Ciega</t>
  </si>
  <si>
    <t>Esparragos y Tuercas con material no identificado</t>
  </si>
  <si>
    <t>Las tuercas y esparragos no tienen el material identificado</t>
  </si>
  <si>
    <t>Se observa un proceso electrolquimico entre las bridas de la Entrada de hombre y Pernos y tuercas</t>
  </si>
  <si>
    <t>N12</t>
  </si>
  <si>
    <t>i1</t>
  </si>
  <si>
    <t>Recubrimiento anticorrosivo en mal estado Niples, refuerzo y bridas. No se verifico los hilos de sello de la Conexión</t>
  </si>
  <si>
    <t>M-12</t>
  </si>
  <si>
    <t>Se observa un proceso de corrosión electrolquimico entre las bridas  y Pernos y tuercas</t>
  </si>
  <si>
    <t>Plataforma</t>
  </si>
  <si>
    <t>Recubrimiento anticorrosivo en mal estado en escalera, plataforma y barandas</t>
  </si>
  <si>
    <t>Sistema contra incendio</t>
  </si>
  <si>
    <t>Los soportes son de plantina de 3 mm de espesor , con sodladura directa al recipiente, intermintente y a filete
Las agarraderas se enuentran desabilitadas y se debe verificar el diseño de los rociadores</t>
  </si>
  <si>
    <t xml:space="preserve">Se observa un proceso de corrosión electrolquimico en la parte superior </t>
  </si>
  <si>
    <t>Falta de Redondez</t>
  </si>
  <si>
    <t>JL1 Verificar en el dimensionamiento la redondez de la V-01 en la superficie al lado de JL1</t>
  </si>
  <si>
    <t>V-02</t>
  </si>
  <si>
    <t>Recubrimiento en mal estado, la progresión del daño no puede ser cuantificada en su totalidad por las limitantes de la  preparación superficial.</t>
  </si>
  <si>
    <t>JC-02</t>
  </si>
  <si>
    <t xml:space="preserve">Desalienamiento </t>
  </si>
  <si>
    <t>Se verifico desalineamiento entre 3 y 5 mm conuna longitud de 85 mm</t>
  </si>
  <si>
    <t xml:space="preserve"> 3 - 5</t>
  </si>
  <si>
    <t>V-03</t>
  </si>
  <si>
    <t>Recubrimiento en mal estado, se observa perdida de espesor de -0.25 mm entre 325°-0° - 35°</t>
  </si>
  <si>
    <t>ING</t>
  </si>
  <si>
    <t>Deficiencias de Ingenieria</t>
  </si>
  <si>
    <t>C-01</t>
  </si>
  <si>
    <t>C-02</t>
  </si>
  <si>
    <t>I5</t>
  </si>
  <si>
    <t>I6</t>
  </si>
  <si>
    <t>I7</t>
  </si>
  <si>
    <t>I8</t>
  </si>
  <si>
    <t>I9</t>
  </si>
  <si>
    <t>I10</t>
  </si>
  <si>
    <t>SI-01_02</t>
  </si>
  <si>
    <t>I12</t>
  </si>
  <si>
    <t>EL espesor de la plancha base no es adecuado, EL perno de anclaje no es adecuado</t>
  </si>
  <si>
    <t>I15</t>
  </si>
  <si>
    <t>I16</t>
  </si>
  <si>
    <t>I17</t>
  </si>
  <si>
    <t>I18</t>
  </si>
  <si>
    <t>UTME</t>
  </si>
  <si>
    <t>Espesor Actual menor al espesor Requerido</t>
  </si>
  <si>
    <t>Los espesores Actuales son menores al espesor requerido por Ingenieria</t>
  </si>
  <si>
    <t>Los espesores Actuales  son menores al espesor requerido por Ingenieria</t>
  </si>
  <si>
    <t>UT PA</t>
  </si>
  <si>
    <t xml:space="preserve">Indicación Lineal </t>
  </si>
  <si>
    <t>INS-UT-PA-TOFD-06</t>
  </si>
  <si>
    <t>i2</t>
  </si>
  <si>
    <t xml:space="preserve"> - MAWP (186,89 psi) Menor  a la Presión de Diseño 250 Psig
 - UG-37 Refuerzo no adecuado  (Presión interna). 
 - Uw-21 El filete externo de soldadura 9.4 mm es menor que el mínimo requerido de 13.49 mm.
 -  El filete interno de soldadura (Leg 41 = 7mm) es menor que el mínimo requerido de 9.07 mm</t>
  </si>
  <si>
    <t>El espesor Nominal  7.5 mm  es Menor que el espesor requerido de 7.64 mm</t>
  </si>
  <si>
    <t xml:space="preserve"> - MAWP (126.59 psi) Menor  a la Presión de Diseño 250 Psig
 - UG-37 Refuerzo no adecuado  (Presión interna). 
 -  El filete interno de soldadura (Leg 41 = 4mm) es menor que el mínimo requerido de 7.87 mm</t>
  </si>
  <si>
    <t xml:space="preserve"> - MAWP (127,58 psi) Menor  a la Presión de Diseño 250 Psig
 - UG-37 Refuerzo no adecuado  (Presión interna). 
 -  El filete interno de soldadura (Leg 41 = 5mm) es menor que el mínimo requerido de 7.87 mm</t>
  </si>
  <si>
    <t xml:space="preserve"> - MAWP (127,15 psi) Menor  a la Presión de Diseño 250 Psig
 - UG-37 Refuerzo no adecuado  (Presión interna). 
 -  El filete interno de soldadura (Leg 41 = 5mm) es menor que el mínimo requerido de 9.07 mm</t>
  </si>
  <si>
    <t xml:space="preserve"> - MAWP (191,02 psi) Menor  a la Presión de Diseño 250 Psig
 - UG-37 Refuerzo no adecuado  (Presión interna). 
 -  El filete interno de soldadura (Leg 41 = 5mm) es menor que el mínimo requerido de 7.05 mm</t>
  </si>
  <si>
    <t xml:space="preserve"> - MAWP (126,59 psi) Menor  a la Presión de Diseño 250 Psig
 - UG-37 Refuerzo no adecuado  (Presión interna). 
 -  El filete interno de soldadura (Leg 41 = 4mm) es menor que el mínimo requerido de 7.87 mm</t>
  </si>
  <si>
    <t xml:space="preserve"> - MAWP (127,16 psi) Menor  a la Presión de Diseño 250 Psig
 - UG-37 Refuerzo no adecuado  (Presión interna). 
 -  El filete interno de soldadura (Leg 41 = 5mm) es menor que el mínimo requerido de 9.07 mm</t>
  </si>
  <si>
    <t>El espesor Nominal  12.7 mm es Menor que el espesor requerido de 12.99 mm</t>
  </si>
  <si>
    <t>INF No MC-V-04-001</t>
  </si>
  <si>
    <t>MC-VAL-V-04_0 (Anexo No 2 )</t>
  </si>
  <si>
    <t>Los espesores Actuales son menores al espesor requerido por Ingenieria, excepto los CMLs de P-07</t>
  </si>
  <si>
    <t>Los espesores Actuales  son menores al espesor requerido por Ingenieria.</t>
  </si>
  <si>
    <t>C1-J06</t>
  </si>
  <si>
    <t>Se observa una indicación Lineal Rechazada de 93 mm</t>
  </si>
  <si>
    <t>C2-J02</t>
  </si>
  <si>
    <t>Se observa una indicación Lineal Rechazada de 24 mm</t>
  </si>
  <si>
    <t>Corrosión Atmosférica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</si>
</sst>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d\-mmm\-yy;@"/>
  </numFmts>
  <fonts count="51" x14ac:knownFonts="1">
    <font>
      <sz val="11"/>
      <color theme="1"/>
      <name val="Calibri"/>
      <family val="2"/>
      <scheme val="minor"/>
    </font>
    <font>
      <sz val="10"/>
      <color rgb="FF0000FF"/>
      <name val="Arial Black"/>
      <family val="2"/>
    </font>
    <font>
      <sz val="10"/>
      <color theme="1"/>
      <name val="Arial"/>
      <family val="2"/>
    </font>
    <font>
      <b/>
      <sz val="10"/>
      <color theme="1"/>
      <name val="Arial"/>
      <family val="2"/>
    </font>
    <font>
      <sz val="8"/>
      <color theme="1"/>
      <name val="Arial"/>
      <family val="2"/>
    </font>
    <font>
      <sz val="10"/>
      <name val="Arial"/>
      <family val="2"/>
    </font>
    <font>
      <b/>
      <sz val="10"/>
      <name val="Arial"/>
      <family val="2"/>
    </font>
    <font>
      <sz val="7"/>
      <color theme="1"/>
      <name val="Arial"/>
      <family val="2"/>
    </font>
    <font>
      <b/>
      <sz val="8"/>
      <color theme="1"/>
      <name val="Arial"/>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name val="Arial"/>
      <family val="2"/>
    </font>
    <font>
      <sz val="9"/>
      <color theme="1"/>
      <name val="Arial"/>
      <family val="2"/>
    </font>
    <font>
      <b/>
      <sz val="8"/>
      <name val="Arial"/>
      <family val="2"/>
    </font>
    <font>
      <sz val="11"/>
      <color rgb="FF000000"/>
      <name val="Calibri"/>
      <family val="2"/>
      <scheme val="minor"/>
    </font>
    <font>
      <sz val="10"/>
      <color indexed="12"/>
      <name val="Arial Black"/>
      <family val="2"/>
    </font>
    <font>
      <b/>
      <sz val="10"/>
      <color indexed="8"/>
      <name val="Arial"/>
      <family val="2"/>
    </font>
    <font>
      <sz val="10"/>
      <color indexed="8"/>
      <name val="Arial"/>
      <family val="2"/>
    </font>
    <font>
      <sz val="8"/>
      <color indexed="8"/>
      <name val="Arial"/>
      <family val="2"/>
    </font>
    <font>
      <sz val="8"/>
      <color indexed="8"/>
      <name val="Calibri"/>
      <family val="2"/>
    </font>
    <font>
      <sz val="6"/>
      <color indexed="8"/>
      <name val="Arial"/>
      <family val="2"/>
    </font>
    <font>
      <b/>
      <sz val="8"/>
      <color indexed="8"/>
      <name val="Arial"/>
      <family val="2"/>
    </font>
    <font>
      <sz val="9"/>
      <color indexed="8"/>
      <name val="Arial"/>
      <family val="2"/>
    </font>
    <font>
      <sz val="7"/>
      <color indexed="8"/>
      <name val="Arial"/>
      <family val="2"/>
    </font>
    <font>
      <sz val="7"/>
      <color indexed="8"/>
      <name val="Calibri"/>
      <family val="2"/>
    </font>
    <font>
      <b/>
      <sz val="7"/>
      <color indexed="8"/>
      <name val="Arial"/>
      <family val="2"/>
    </font>
    <font>
      <sz val="7"/>
      <name val="Arial"/>
      <family val="2"/>
    </font>
    <font>
      <b/>
      <sz val="7"/>
      <name val="Arial"/>
      <family val="2"/>
    </font>
    <font>
      <sz val="6"/>
      <name val="Arial"/>
      <family val="2"/>
    </font>
    <font>
      <b/>
      <i/>
      <sz val="8"/>
      <name val="Arial"/>
      <family val="2"/>
    </font>
    <font>
      <sz val="8"/>
      <color indexed="12"/>
      <name val="Arial"/>
      <family val="2"/>
    </font>
    <font>
      <b/>
      <sz val="12"/>
      <name val="Arial"/>
      <family val="2"/>
    </font>
    <font>
      <sz val="9"/>
      <name val="Arial"/>
      <family val="2"/>
    </font>
    <font>
      <b/>
      <sz val="9"/>
      <name val="Arial"/>
      <family val="2"/>
    </font>
    <font>
      <sz val="11"/>
      <color indexed="8"/>
      <name val="Calibri"/>
      <family val="2"/>
    </font>
    <font>
      <sz val="8"/>
      <color theme="1"/>
      <name val="Arial"/>
      <family val="2"/>
    </font>
  </fonts>
  <fills count="39">
    <fill>
      <patternFill patternType="none"/>
    </fill>
    <fill>
      <patternFill patternType="gray125"/>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0"/>
        <bgColor indexed="64"/>
      </patternFill>
    </fill>
    <fill>
      <patternFill patternType="solid">
        <fgColor indexed="22"/>
        <bgColor indexed="64"/>
      </patternFill>
    </fill>
    <fill>
      <patternFill patternType="solid">
        <fgColor indexed="55"/>
        <bgColor indexed="64"/>
      </patternFill>
    </fill>
    <fill>
      <patternFill patternType="solid">
        <fgColor theme="0" tint="-0.249977111117893"/>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diagonal/>
    </border>
  </borders>
  <cellStyleXfs count="46">
    <xf numFmtId="0" fontId="0" fillId="0" borderId="0"/>
    <xf numFmtId="0" fontId="5" fillId="0" borderId="0"/>
    <xf numFmtId="0" fontId="10" fillId="0" borderId="0" applyNumberFormat="0" applyFill="0" applyBorder="0" applyAlignment="0" applyProtection="0"/>
    <xf numFmtId="0" fontId="11" fillId="0" borderId="15" applyNumberFormat="0" applyFill="0" applyAlignment="0" applyProtection="0"/>
    <xf numFmtId="0" fontId="12" fillId="0" borderId="16" applyNumberFormat="0" applyFill="0" applyAlignment="0" applyProtection="0"/>
    <xf numFmtId="0" fontId="13" fillId="0" borderId="17" applyNumberFormat="0" applyFill="0" applyAlignment="0" applyProtection="0"/>
    <xf numFmtId="0" fontId="13" fillId="0" borderId="0" applyNumberFormat="0" applyFill="0" applyBorder="0" applyAlignment="0" applyProtection="0"/>
    <xf numFmtId="0" fontId="14" fillId="3" borderId="0" applyNumberFormat="0" applyBorder="0" applyAlignment="0" applyProtection="0"/>
    <xf numFmtId="0" fontId="15" fillId="4" borderId="0" applyNumberFormat="0" applyBorder="0" applyAlignment="0" applyProtection="0"/>
    <xf numFmtId="0" fontId="16" fillId="5" borderId="0" applyNumberFormat="0" applyBorder="0" applyAlignment="0" applyProtection="0"/>
    <xf numFmtId="0" fontId="17" fillId="6" borderId="18" applyNumberFormat="0" applyAlignment="0" applyProtection="0"/>
    <xf numFmtId="0" fontId="18" fillId="7" borderId="19" applyNumberFormat="0" applyAlignment="0" applyProtection="0"/>
    <xf numFmtId="0" fontId="19" fillId="7" borderId="18" applyNumberFormat="0" applyAlignment="0" applyProtection="0"/>
    <xf numFmtId="0" fontId="20" fillId="0" borderId="20" applyNumberFormat="0" applyFill="0" applyAlignment="0" applyProtection="0"/>
    <xf numFmtId="0" fontId="21" fillId="8" borderId="21" applyNumberFormat="0" applyAlignment="0" applyProtection="0"/>
    <xf numFmtId="0" fontId="22" fillId="0" borderId="0" applyNumberFormat="0" applyFill="0" applyBorder="0" applyAlignment="0" applyProtection="0"/>
    <xf numFmtId="0" fontId="9" fillId="9" borderId="22" applyNumberFormat="0" applyFont="0" applyAlignment="0" applyProtection="0"/>
    <xf numFmtId="0" fontId="23" fillId="0" borderId="0" applyNumberFormat="0" applyFill="0" applyBorder="0" applyAlignment="0" applyProtection="0"/>
    <xf numFmtId="0" fontId="24" fillId="0" borderId="23" applyNumberFormat="0" applyFill="0" applyAlignment="0" applyProtection="0"/>
    <xf numFmtId="0" fontId="25"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25" fillId="13" borderId="0" applyNumberFormat="0" applyBorder="0" applyAlignment="0" applyProtection="0"/>
    <xf numFmtId="0" fontId="25"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25" fillId="17" borderId="0" applyNumberFormat="0" applyBorder="0" applyAlignment="0" applyProtection="0"/>
    <xf numFmtId="0" fontId="25"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25" fillId="21" borderId="0" applyNumberFormat="0" applyBorder="0" applyAlignment="0" applyProtection="0"/>
    <xf numFmtId="0" fontId="25"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25" fillId="33" borderId="0" applyNumberFormat="0" applyBorder="0" applyAlignment="0" applyProtection="0"/>
    <xf numFmtId="0" fontId="5" fillId="0" borderId="0"/>
    <xf numFmtId="0" fontId="49" fillId="9" borderId="22" applyNumberFormat="0" applyFont="0" applyAlignment="0" applyProtection="0"/>
    <xf numFmtId="0" fontId="9" fillId="9" borderId="22" applyNumberFormat="0" applyFont="0" applyAlignment="0" applyProtection="0"/>
  </cellStyleXfs>
  <cellXfs count="981">
    <xf numFmtId="0" fontId="0" fillId="0" borderId="0" xfId="0"/>
    <xf numFmtId="0" fontId="2" fillId="0" borderId="0" xfId="0" applyFont="1"/>
    <xf numFmtId="0" fontId="2" fillId="0" borderId="5" xfId="0" applyFont="1" applyBorder="1"/>
    <xf numFmtId="0" fontId="2" fillId="0" borderId="0" xfId="0" applyFont="1" applyBorder="1"/>
    <xf numFmtId="0" fontId="2" fillId="0" borderId="6" xfId="0" applyFont="1" applyBorder="1"/>
    <xf numFmtId="0" fontId="2" fillId="0" borderId="7" xfId="0" applyFont="1" applyBorder="1"/>
    <xf numFmtId="0" fontId="2" fillId="0" borderId="8" xfId="0" applyFont="1" applyBorder="1"/>
    <xf numFmtId="0" fontId="2" fillId="0" borderId="9" xfId="0" applyFont="1" applyBorder="1"/>
    <xf numFmtId="0" fontId="3" fillId="0" borderId="0" xfId="0" applyFont="1" applyBorder="1" applyAlignment="1"/>
    <xf numFmtId="0" fontId="5" fillId="0" borderId="0" xfId="1" applyBorder="1"/>
    <xf numFmtId="0" fontId="5" fillId="0" borderId="5" xfId="1" applyBorder="1"/>
    <xf numFmtId="0" fontId="5" fillId="0" borderId="7" xfId="1" applyBorder="1"/>
    <xf numFmtId="0" fontId="5" fillId="0" borderId="8" xfId="1" applyBorder="1"/>
    <xf numFmtId="0" fontId="5" fillId="0" borderId="6" xfId="1" applyBorder="1"/>
    <xf numFmtId="0" fontId="5" fillId="0" borderId="2" xfId="1" applyBorder="1"/>
    <xf numFmtId="0" fontId="5" fillId="0" borderId="3" xfId="1" applyBorder="1"/>
    <xf numFmtId="0" fontId="5" fillId="0" borderId="4" xfId="1" applyBorder="1"/>
    <xf numFmtId="0" fontId="2" fillId="0" borderId="12" xfId="0" applyFont="1" applyBorder="1"/>
    <xf numFmtId="0" fontId="2" fillId="0" borderId="10" xfId="0" applyFont="1" applyBorder="1"/>
    <xf numFmtId="0" fontId="2" fillId="0" borderId="11" xfId="0" applyFont="1" applyBorder="1"/>
    <xf numFmtId="0" fontId="2" fillId="0" borderId="10" xfId="0" applyFont="1" applyBorder="1" applyAlignment="1"/>
    <xf numFmtId="0" fontId="4" fillId="0" borderId="0" xfId="0" applyFont="1" applyBorder="1"/>
    <xf numFmtId="0" fontId="4" fillId="0" borderId="10" xfId="0" applyFont="1" applyBorder="1"/>
    <xf numFmtId="0" fontId="4" fillId="0" borderId="11" xfId="0" applyFont="1" applyBorder="1"/>
    <xf numFmtId="0" fontId="4" fillId="0" borderId="1" xfId="0" applyFont="1" applyBorder="1"/>
    <xf numFmtId="0" fontId="2" fillId="0" borderId="3" xfId="0" applyFont="1" applyBorder="1" applyAlignment="1"/>
    <xf numFmtId="0" fontId="2" fillId="0" borderId="4" xfId="0" applyFont="1" applyBorder="1" applyAlignment="1"/>
    <xf numFmtId="0" fontId="7" fillId="0" borderId="8" xfId="0" applyFont="1" applyBorder="1"/>
    <xf numFmtId="0" fontId="4" fillId="0" borderId="0" xfId="0" applyFont="1"/>
    <xf numFmtId="0" fontId="4" fillId="0" borderId="7" xfId="0" applyFont="1" applyFill="1" applyBorder="1"/>
    <xf numFmtId="0" fontId="4" fillId="0" borderId="8" xfId="0" applyFont="1" applyFill="1" applyBorder="1"/>
    <xf numFmtId="0" fontId="4" fillId="0" borderId="9" xfId="0" applyFont="1" applyFill="1" applyBorder="1"/>
    <xf numFmtId="0" fontId="4" fillId="0" borderId="10" xfId="0" applyFont="1" applyFill="1" applyBorder="1"/>
    <xf numFmtId="0" fontId="4" fillId="0" borderId="11" xfId="0" applyFont="1" applyFill="1" applyBorder="1"/>
    <xf numFmtId="0" fontId="4" fillId="0" borderId="1" xfId="0" applyFont="1" applyBorder="1" applyAlignment="1">
      <alignment horizontal="left" vertical="center" wrapText="1"/>
    </xf>
    <xf numFmtId="0" fontId="4" fillId="0" borderId="1" xfId="0" applyFont="1" applyBorder="1" applyAlignment="1">
      <alignment vertical="center" wrapText="1"/>
    </xf>
    <xf numFmtId="0" fontId="3" fillId="0" borderId="0" xfId="0" applyFont="1" applyAlignment="1">
      <alignment horizontal="center"/>
    </xf>
    <xf numFmtId="0" fontId="3" fillId="0" borderId="0" xfId="0" applyFont="1" applyAlignment="1">
      <alignment horizontal="center"/>
    </xf>
    <xf numFmtId="0" fontId="2" fillId="0" borderId="1" xfId="0" applyFont="1" applyBorder="1" applyAlignment="1">
      <alignment horizontal="center"/>
    </xf>
    <xf numFmtId="0" fontId="4" fillId="0" borderId="0" xfId="0" applyFont="1" applyBorder="1" applyAlignment="1">
      <alignment horizontal="center"/>
    </xf>
    <xf numFmtId="0" fontId="4" fillId="0" borderId="1" xfId="0" applyFont="1" applyBorder="1" applyAlignment="1">
      <alignment horizontal="center"/>
    </xf>
    <xf numFmtId="0" fontId="4" fillId="0" borderId="13" xfId="0" applyFont="1" applyBorder="1" applyAlignment="1">
      <alignment horizontal="center"/>
    </xf>
    <xf numFmtId="0" fontId="4" fillId="0" borderId="14" xfId="0" applyFont="1" applyBorder="1" applyAlignment="1">
      <alignment horizontal="center"/>
    </xf>
    <xf numFmtId="0" fontId="4" fillId="0" borderId="1" xfId="0" applyFont="1" applyBorder="1" applyAlignment="1">
      <alignment horizontal="center" vertical="center" wrapText="1"/>
    </xf>
    <xf numFmtId="0" fontId="3" fillId="0" borderId="0" xfId="0" applyFont="1" applyAlignment="1"/>
    <xf numFmtId="0" fontId="4" fillId="2" borderId="1" xfId="0" applyFont="1" applyFill="1" applyBorder="1" applyAlignment="1">
      <alignment horizontal="left" vertical="center" wrapText="1"/>
    </xf>
    <xf numFmtId="0" fontId="4" fillId="2" borderId="1" xfId="0" applyFont="1" applyFill="1" applyBorder="1" applyAlignment="1">
      <alignment vertical="center" wrapText="1"/>
    </xf>
    <xf numFmtId="0" fontId="4" fillId="2" borderId="1" xfId="0" applyFont="1" applyFill="1" applyBorder="1" applyAlignment="1">
      <alignment horizontal="center" vertical="center" wrapText="1"/>
    </xf>
    <xf numFmtId="0" fontId="0" fillId="0" borderId="0" xfId="0"/>
    <xf numFmtId="0" fontId="2" fillId="0" borderId="0" xfId="0" applyFont="1"/>
    <xf numFmtId="0" fontId="2" fillId="0" borderId="1" xfId="0" applyFont="1" applyBorder="1"/>
    <xf numFmtId="0" fontId="4" fillId="0" borderId="0" xfId="0" applyFont="1" applyAlignment="1">
      <alignment vertical="center" wrapText="1"/>
    </xf>
    <xf numFmtId="0" fontId="3" fillId="0" borderId="0" xfId="0" applyFont="1"/>
    <xf numFmtId="0" fontId="4" fillId="2" borderId="1" xfId="0" applyFont="1" applyFill="1" applyBorder="1" applyAlignment="1">
      <alignment horizontal="center"/>
    </xf>
    <xf numFmtId="0" fontId="4" fillId="2" borderId="1" xfId="0" applyFont="1" applyFill="1" applyBorder="1"/>
    <xf numFmtId="0" fontId="4" fillId="0" borderId="3" xfId="0" applyFont="1" applyFill="1" applyBorder="1"/>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xf>
    <xf numFmtId="0" fontId="4" fillId="0" borderId="12" xfId="0" applyFont="1" applyBorder="1" applyAlignment="1"/>
    <xf numFmtId="0" fontId="4" fillId="0" borderId="1" xfId="0" applyFont="1" applyBorder="1" applyAlignment="1">
      <alignment horizontal="center" vertical="center" wrapText="1"/>
    </xf>
    <xf numFmtId="0" fontId="4" fillId="0" borderId="12" xfId="0" applyFont="1" applyFill="1" applyBorder="1"/>
    <xf numFmtId="0" fontId="4" fillId="0" borderId="2" xfId="0" applyFont="1" applyBorder="1" applyAlignment="1">
      <alignment vertical="center"/>
    </xf>
    <xf numFmtId="0" fontId="4" fillId="0" borderId="3" xfId="0" applyFont="1" applyBorder="1" applyAlignment="1">
      <alignment vertical="center"/>
    </xf>
    <xf numFmtId="0" fontId="4" fillId="0" borderId="4" xfId="0" applyFont="1" applyBorder="1" applyAlignment="1">
      <alignment vertical="center"/>
    </xf>
    <xf numFmtId="0" fontId="4" fillId="0" borderId="9" xfId="0" applyFont="1" applyBorder="1" applyAlignment="1">
      <alignment vertical="center"/>
    </xf>
    <xf numFmtId="0" fontId="2" fillId="0" borderId="5" xfId="0" applyFont="1" applyBorder="1"/>
    <xf numFmtId="0" fontId="2" fillId="0" borderId="7" xfId="0" applyFont="1" applyBorder="1"/>
    <xf numFmtId="0" fontId="2" fillId="0" borderId="8" xfId="0" applyFont="1" applyBorder="1"/>
    <xf numFmtId="0" fontId="4" fillId="0" borderId="14" xfId="0" applyFont="1" applyBorder="1"/>
    <xf numFmtId="0" fontId="4" fillId="0" borderId="5" xfId="0" applyFont="1" applyFill="1" applyBorder="1"/>
    <xf numFmtId="0" fontId="4" fillId="0" borderId="6" xfId="0" applyFont="1" applyFill="1" applyBorder="1"/>
    <xf numFmtId="0" fontId="2" fillId="0" borderId="0" xfId="0" applyFont="1" applyFill="1"/>
    <xf numFmtId="0" fontId="2" fillId="0" borderId="8" xfId="0" applyFont="1" applyFill="1" applyBorder="1"/>
    <xf numFmtId="0" fontId="2" fillId="0" borderId="0" xfId="0" applyFont="1"/>
    <xf numFmtId="0" fontId="2" fillId="0" borderId="0" xfId="0" applyFont="1" applyBorder="1"/>
    <xf numFmtId="0" fontId="2" fillId="0" borderId="6" xfId="0" applyFont="1" applyBorder="1"/>
    <xf numFmtId="0" fontId="2" fillId="0" borderId="9" xfId="0" applyFont="1" applyBorder="1"/>
    <xf numFmtId="0" fontId="2" fillId="0" borderId="10" xfId="0" applyFont="1" applyBorder="1"/>
    <xf numFmtId="0" fontId="2" fillId="0" borderId="11" xfId="0" applyFont="1" applyBorder="1"/>
    <xf numFmtId="0" fontId="2" fillId="0" borderId="10" xfId="0" applyFont="1" applyBorder="1" applyAlignment="1"/>
    <xf numFmtId="0" fontId="4" fillId="0" borderId="0" xfId="0" applyFont="1" applyBorder="1"/>
    <xf numFmtId="0" fontId="4" fillId="0" borderId="6" xfId="0" applyFont="1" applyBorder="1"/>
    <xf numFmtId="0" fontId="4" fillId="0" borderId="12" xfId="0" applyFont="1" applyBorder="1"/>
    <xf numFmtId="0" fontId="4" fillId="0" borderId="10" xfId="0" applyFont="1" applyBorder="1"/>
    <xf numFmtId="0" fontId="4" fillId="0" borderId="11" xfId="0" applyFont="1" applyBorder="1"/>
    <xf numFmtId="0" fontId="4" fillId="0" borderId="2" xfId="0" applyFont="1" applyBorder="1"/>
    <xf numFmtId="0" fontId="4" fillId="0" borderId="3" xfId="0" applyFont="1" applyBorder="1"/>
    <xf numFmtId="0" fontId="4" fillId="0" borderId="4" xfId="0" applyFont="1" applyBorder="1"/>
    <xf numFmtId="0" fontId="4" fillId="0" borderId="7" xfId="0" applyFont="1" applyBorder="1"/>
    <xf numFmtId="0" fontId="4" fillId="0" borderId="8" xfId="0" applyFont="1" applyBorder="1"/>
    <xf numFmtId="0" fontId="4" fillId="0" borderId="9" xfId="0" applyFont="1" applyBorder="1"/>
    <xf numFmtId="0" fontId="2" fillId="0" borderId="3" xfId="0" applyFont="1" applyBorder="1"/>
    <xf numFmtId="0" fontId="4" fillId="0" borderId="1" xfId="0" applyFont="1" applyBorder="1"/>
    <xf numFmtId="0" fontId="4" fillId="0" borderId="5" xfId="0" applyFont="1" applyBorder="1"/>
    <xf numFmtId="0" fontId="2" fillId="0" borderId="4" xfId="0" applyFont="1" applyBorder="1"/>
    <xf numFmtId="0" fontId="4" fillId="0" borderId="0" xfId="0" applyFont="1"/>
    <xf numFmtId="0" fontId="4" fillId="0" borderId="0" xfId="0" applyFont="1" applyFill="1" applyBorder="1"/>
    <xf numFmtId="0" fontId="4" fillId="0" borderId="1" xfId="0" applyFont="1" applyBorder="1" applyAlignment="1">
      <alignment horizontal="center"/>
    </xf>
    <xf numFmtId="0" fontId="4" fillId="0" borderId="11" xfId="0" applyFont="1" applyBorder="1" applyAlignment="1"/>
    <xf numFmtId="0" fontId="2" fillId="0" borderId="0" xfId="0" applyFont="1" applyFill="1" applyBorder="1"/>
    <xf numFmtId="0" fontId="2" fillId="0" borderId="1" xfId="0" applyFont="1" applyBorder="1" applyAlignment="1">
      <alignment horizontal="center"/>
    </xf>
    <xf numFmtId="0" fontId="4" fillId="0" borderId="10" xfId="0" applyFont="1" applyBorder="1" applyAlignment="1">
      <alignment horizontal="center"/>
    </xf>
    <xf numFmtId="0" fontId="4" fillId="0" borderId="1" xfId="0" applyFont="1" applyBorder="1" applyAlignment="1">
      <alignment horizontal="center"/>
    </xf>
    <xf numFmtId="0" fontId="4" fillId="0" borderId="7" xfId="0" applyFont="1" applyBorder="1" applyAlignment="1">
      <alignment horizontal="center" vertical="center"/>
    </xf>
    <xf numFmtId="0" fontId="4" fillId="0" borderId="4" xfId="0" applyFont="1" applyFill="1" applyBorder="1" applyAlignment="1">
      <alignment horizontal="center"/>
    </xf>
    <xf numFmtId="0" fontId="2" fillId="0" borderId="10" xfId="0" applyFont="1" applyFill="1" applyBorder="1"/>
    <xf numFmtId="0" fontId="4" fillId="0" borderId="1" xfId="0" applyFont="1" applyBorder="1" applyAlignment="1">
      <alignment horizontal="center"/>
    </xf>
    <xf numFmtId="0" fontId="2" fillId="0" borderId="0" xfId="0" applyFont="1" applyBorder="1" applyAlignment="1">
      <alignment horizontal="center"/>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4" xfId="0" applyFont="1" applyFill="1" applyBorder="1"/>
    <xf numFmtId="0" fontId="4" fillId="0" borderId="2" xfId="0" applyFont="1" applyFill="1" applyBorder="1"/>
    <xf numFmtId="0" fontId="2" fillId="0" borderId="3" xfId="0" applyFont="1" applyFill="1" applyBorder="1"/>
    <xf numFmtId="0" fontId="26" fillId="0" borderId="3" xfId="0" applyFont="1" applyFill="1" applyBorder="1"/>
    <xf numFmtId="0" fontId="4" fillId="0" borderId="1" xfId="0" applyFont="1" applyFill="1" applyBorder="1"/>
    <xf numFmtId="0" fontId="2" fillId="0" borderId="6" xfId="0" applyFont="1" applyFill="1" applyBorder="1"/>
    <xf numFmtId="0" fontId="4" fillId="0" borderId="1" xfId="0" applyFont="1" applyFill="1" applyBorder="1" applyAlignment="1">
      <alignment horizontal="center"/>
    </xf>
    <xf numFmtId="0" fontId="4" fillId="0" borderId="2" xfId="0" applyFont="1" applyFill="1" applyBorder="1" applyAlignment="1">
      <alignment horizontal="center"/>
    </xf>
    <xf numFmtId="0" fontId="4" fillId="0" borderId="5" xfId="0" applyFont="1" applyFill="1" applyBorder="1" applyAlignment="1">
      <alignment horizontal="center"/>
    </xf>
    <xf numFmtId="0" fontId="4" fillId="0" borderId="6" xfId="0" applyFont="1" applyFill="1" applyBorder="1" applyAlignment="1">
      <alignment horizontal="center"/>
    </xf>
    <xf numFmtId="0" fontId="2" fillId="0" borderId="4" xfId="0" applyFont="1" applyFill="1" applyBorder="1"/>
    <xf numFmtId="0" fontId="4" fillId="0" borderId="1" xfId="0" applyFont="1" applyBorder="1" applyAlignment="1">
      <alignment horizontal="center"/>
    </xf>
    <xf numFmtId="0" fontId="4" fillId="0" borderId="12" xfId="0" applyFont="1" applyFill="1" applyBorder="1" applyAlignment="1">
      <alignment horizontal="center"/>
    </xf>
    <xf numFmtId="0" fontId="4" fillId="0" borderId="10" xfId="0" applyFont="1" applyBorder="1" applyAlignment="1">
      <alignment horizontal="center"/>
    </xf>
    <xf numFmtId="0" fontId="3" fillId="2" borderId="10" xfId="0" applyFont="1" applyFill="1" applyBorder="1" applyAlignment="1">
      <alignment horizontal="center"/>
    </xf>
    <xf numFmtId="0" fontId="3" fillId="2" borderId="11" xfId="0" applyFont="1" applyFill="1" applyBorder="1" applyAlignment="1">
      <alignment horizontal="center"/>
    </xf>
    <xf numFmtId="0" fontId="4" fillId="0" borderId="1" xfId="0" applyFont="1" applyBorder="1" applyAlignment="1">
      <alignment horizontal="center"/>
    </xf>
    <xf numFmtId="0" fontId="4" fillId="0" borderId="1" xfId="0" applyFont="1" applyBorder="1" applyAlignment="1">
      <alignment vertical="center" wrapText="1"/>
    </xf>
    <xf numFmtId="0" fontId="4" fillId="0" borderId="8" xfId="0" applyFont="1" applyFill="1" applyBorder="1" applyAlignment="1"/>
    <xf numFmtId="0" fontId="4" fillId="34" borderId="0" xfId="0" applyFont="1" applyFill="1" applyBorder="1"/>
    <xf numFmtId="0" fontId="4" fillId="34" borderId="6" xfId="0" applyFont="1" applyFill="1" applyBorder="1"/>
    <xf numFmtId="0" fontId="4" fillId="34" borderId="8" xfId="0" applyFont="1" applyFill="1" applyBorder="1"/>
    <xf numFmtId="0" fontId="4" fillId="34" borderId="9" xfId="0" applyFont="1" applyFill="1" applyBorder="1"/>
    <xf numFmtId="0" fontId="4" fillId="34" borderId="3" xfId="0" applyFont="1" applyFill="1" applyBorder="1"/>
    <xf numFmtId="0" fontId="4" fillId="34" borderId="4" xfId="0" applyFont="1" applyFill="1" applyBorder="1"/>
    <xf numFmtId="0" fontId="7" fillId="0" borderId="12" xfId="0" applyFont="1" applyBorder="1"/>
    <xf numFmtId="0" fontId="7" fillId="0" borderId="10" xfId="0" applyFont="1" applyBorder="1"/>
    <xf numFmtId="0" fontId="4" fillId="34" borderId="7" xfId="0" applyFont="1" applyFill="1" applyBorder="1"/>
    <xf numFmtId="0" fontId="4" fillId="34" borderId="1" xfId="0" applyFont="1" applyFill="1" applyBorder="1"/>
    <xf numFmtId="0" fontId="4" fillId="0" borderId="0" xfId="0" applyFont="1" applyAlignment="1">
      <alignment horizontal="center"/>
    </xf>
    <xf numFmtId="0" fontId="4" fillId="0" borderId="1" xfId="0" applyFont="1" applyBorder="1" applyAlignment="1">
      <alignment horizontal="center"/>
    </xf>
    <xf numFmtId="0" fontId="3" fillId="2" borderId="12" xfId="0" applyFont="1" applyFill="1" applyBorder="1" applyAlignment="1">
      <alignment horizontal="left"/>
    </xf>
    <xf numFmtId="0" fontId="4" fillId="0" borderId="1" xfId="0" applyFont="1" applyBorder="1" applyAlignment="1">
      <alignment horizontal="center"/>
    </xf>
    <xf numFmtId="0" fontId="4" fillId="34" borderId="1" xfId="0" applyFont="1" applyFill="1" applyBorder="1" applyAlignment="1">
      <alignment horizontal="center"/>
    </xf>
    <xf numFmtId="0" fontId="4" fillId="0" borderId="1" xfId="0" applyFont="1" applyBorder="1" applyAlignment="1">
      <alignment horizontal="center"/>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2" fillId="0" borderId="12" xfId="0" applyFont="1" applyBorder="1" applyAlignment="1">
      <alignment horizontal="center"/>
    </xf>
    <xf numFmtId="0" fontId="4" fillId="0" borderId="1" xfId="0" applyFont="1" applyBorder="1" applyAlignment="1">
      <alignment horizontal="center"/>
    </xf>
    <xf numFmtId="0" fontId="4" fillId="0" borderId="1" xfId="0" applyFont="1" applyBorder="1" applyAlignment="1">
      <alignment horizontal="center"/>
    </xf>
    <xf numFmtId="0" fontId="29" fillId="0" borderId="0" xfId="0" applyFont="1"/>
    <xf numFmtId="0" fontId="4" fillId="0" borderId="1" xfId="0" applyFont="1" applyBorder="1" applyAlignment="1">
      <alignment horizontal="center"/>
    </xf>
    <xf numFmtId="0" fontId="4" fillId="0" borderId="1" xfId="0" applyFont="1" applyBorder="1" applyAlignment="1">
      <alignment horizontal="center"/>
    </xf>
    <xf numFmtId="0" fontId="2" fillId="0" borderId="12" xfId="0" applyFont="1" applyBorder="1" applyAlignment="1">
      <alignment horizontal="center"/>
    </xf>
    <xf numFmtId="0" fontId="4" fillId="0" borderId="1" xfId="0" applyFont="1" applyBorder="1" applyAlignment="1">
      <alignment horizontal="center"/>
    </xf>
    <xf numFmtId="0" fontId="2" fillId="0" borderId="12" xfId="0" applyFont="1" applyBorder="1" applyAlignment="1">
      <alignment horizontal="center"/>
    </xf>
    <xf numFmtId="0" fontId="2" fillId="0" borderId="1" xfId="0" applyFont="1" applyBorder="1" applyAlignment="1">
      <alignment horizontal="center"/>
    </xf>
    <xf numFmtId="0" fontId="27" fillId="0" borderId="0" xfId="0" applyFont="1" applyBorder="1"/>
    <xf numFmtId="0" fontId="29" fillId="0" borderId="0" xfId="0" applyFont="1" applyBorder="1"/>
    <xf numFmtId="0" fontId="0" fillId="0" borderId="0" xfId="0" applyBorder="1"/>
    <xf numFmtId="0" fontId="4" fillId="0" borderId="11" xfId="0" applyFont="1" applyBorder="1" applyAlignment="1">
      <alignment horizontal="center"/>
    </xf>
    <xf numFmtId="0" fontId="4" fillId="0" borderId="10" xfId="0" applyFont="1" applyBorder="1" applyAlignment="1">
      <alignment horizontal="center"/>
    </xf>
    <xf numFmtId="0" fontId="4" fillId="0" borderId="1" xfId="0" applyFont="1" applyBorder="1" applyAlignment="1">
      <alignment horizontal="center"/>
    </xf>
    <xf numFmtId="0" fontId="2" fillId="0" borderId="1" xfId="0" applyFont="1" applyBorder="1" applyAlignment="1">
      <alignment horizontal="center"/>
    </xf>
    <xf numFmtId="0" fontId="4" fillId="0" borderId="1" xfId="0" applyFont="1" applyBorder="1" applyAlignment="1">
      <alignment horizontal="center"/>
    </xf>
    <xf numFmtId="0" fontId="4" fillId="0" borderId="10" xfId="0" applyFont="1" applyBorder="1" applyAlignment="1">
      <alignment horizontal="center"/>
    </xf>
    <xf numFmtId="0" fontId="4" fillId="0" borderId="1" xfId="0" applyFont="1" applyBorder="1" applyAlignment="1">
      <alignment horizontal="center"/>
    </xf>
    <xf numFmtId="0" fontId="4" fillId="0" borderId="10" xfId="0" applyFont="1" applyFill="1" applyBorder="1" applyAlignment="1">
      <alignment horizontal="center"/>
    </xf>
    <xf numFmtId="0" fontId="4" fillId="0" borderId="1" xfId="0" applyFont="1" applyBorder="1" applyAlignment="1">
      <alignment horizontal="center"/>
    </xf>
    <xf numFmtId="0" fontId="0" fillId="0" borderId="0" xfId="0" applyFill="1"/>
    <xf numFmtId="0" fontId="4" fillId="0" borderId="10" xfId="0" applyFont="1" applyFill="1" applyBorder="1" applyAlignment="1">
      <alignment horizontal="center"/>
    </xf>
    <xf numFmtId="0" fontId="4" fillId="0" borderId="1" xfId="0" applyFont="1" applyBorder="1" applyAlignment="1">
      <alignment horizontal="center"/>
    </xf>
    <xf numFmtId="10" fontId="2" fillId="0" borderId="0" xfId="0" applyNumberFormat="1" applyFont="1"/>
    <xf numFmtId="11" fontId="2" fillId="0" borderId="0" xfId="0" applyNumberFormat="1" applyFont="1"/>
    <xf numFmtId="0" fontId="4" fillId="0" borderId="1" xfId="0" applyFont="1" applyBorder="1" applyAlignment="1">
      <alignment horizontal="center"/>
    </xf>
    <xf numFmtId="0" fontId="4" fillId="0" borderId="1" xfId="0" applyFont="1" applyBorder="1" applyAlignment="1">
      <alignment horizontal="center"/>
    </xf>
    <xf numFmtId="0" fontId="4" fillId="35" borderId="1" xfId="0" applyFont="1" applyFill="1" applyBorder="1" applyAlignment="1">
      <alignment horizontal="center"/>
    </xf>
    <xf numFmtId="0" fontId="32" fillId="0" borderId="0" xfId="0" applyFont="1"/>
    <xf numFmtId="0" fontId="32" fillId="0" borderId="3" xfId="0" applyFont="1" applyBorder="1" applyAlignment="1"/>
    <xf numFmtId="0" fontId="32" fillId="0" borderId="12" xfId="0" applyFont="1" applyBorder="1" applyAlignment="1">
      <alignment horizontal="center"/>
    </xf>
    <xf numFmtId="0" fontId="33" fillId="0" borderId="2" xfId="0" applyFont="1" applyBorder="1"/>
    <xf numFmtId="0" fontId="33" fillId="0" borderId="3" xfId="0" applyFont="1" applyBorder="1"/>
    <xf numFmtId="0" fontId="33" fillId="0" borderId="1" xfId="0" applyFont="1" applyBorder="1" applyAlignment="1">
      <alignment horizontal="center"/>
    </xf>
    <xf numFmtId="0" fontId="33" fillId="0" borderId="4" xfId="0" applyFont="1" applyBorder="1"/>
    <xf numFmtId="0" fontId="33" fillId="0" borderId="5" xfId="0" applyFont="1" applyBorder="1"/>
    <xf numFmtId="0" fontId="33" fillId="0" borderId="0" xfId="0" applyFont="1" applyBorder="1"/>
    <xf numFmtId="0" fontId="33" fillId="0" borderId="14" xfId="0" applyFont="1" applyBorder="1"/>
    <xf numFmtId="0" fontId="33" fillId="0" borderId="6" xfId="0" applyFont="1" applyBorder="1"/>
    <xf numFmtId="0" fontId="33" fillId="0" borderId="1" xfId="0" applyFont="1" applyBorder="1"/>
    <xf numFmtId="0" fontId="33" fillId="0" borderId="7" xfId="0" applyFont="1" applyBorder="1"/>
    <xf numFmtId="0" fontId="33" fillId="0" borderId="8" xfId="0" applyFont="1" applyBorder="1"/>
    <xf numFmtId="0" fontId="33" fillId="0" borderId="9" xfId="0" applyFont="1" applyBorder="1"/>
    <xf numFmtId="0" fontId="33" fillId="0" borderId="5" xfId="0" applyFont="1" applyBorder="1" applyAlignment="1">
      <alignment horizontal="centerContinuous"/>
    </xf>
    <xf numFmtId="0" fontId="33" fillId="0" borderId="0" xfId="0" applyFont="1" applyBorder="1" applyAlignment="1">
      <alignment horizontal="centerContinuous"/>
    </xf>
    <xf numFmtId="0" fontId="33" fillId="0" borderId="6" xfId="0" applyFont="1" applyBorder="1" applyAlignment="1">
      <alignment horizontal="centerContinuous"/>
    </xf>
    <xf numFmtId="0" fontId="32" fillId="0" borderId="0" xfId="0" applyFont="1" applyBorder="1"/>
    <xf numFmtId="0" fontId="32" fillId="0" borderId="10" xfId="0" applyFont="1" applyBorder="1"/>
    <xf numFmtId="0" fontId="31" fillId="0" borderId="10" xfId="0" applyFont="1" applyBorder="1" applyAlignment="1"/>
    <xf numFmtId="0" fontId="32" fillId="0" borderId="10" xfId="0" applyFont="1" applyBorder="1" applyAlignment="1"/>
    <xf numFmtId="0" fontId="32" fillId="0" borderId="8" xfId="0" applyFont="1" applyBorder="1"/>
    <xf numFmtId="0" fontId="32" fillId="0" borderId="9" xfId="0" applyFont="1" applyBorder="1"/>
    <xf numFmtId="0" fontId="33" fillId="0" borderId="13" xfId="0" applyFont="1" applyBorder="1" applyAlignment="1">
      <alignment horizontal="center"/>
    </xf>
    <xf numFmtId="0" fontId="32" fillId="0" borderId="3" xfId="0" applyFont="1" applyBorder="1"/>
    <xf numFmtId="0" fontId="32" fillId="0" borderId="4" xfId="0" applyFont="1" applyBorder="1"/>
    <xf numFmtId="0" fontId="33" fillId="0" borderId="13" xfId="0" applyFont="1" applyBorder="1"/>
    <xf numFmtId="0" fontId="32" fillId="0" borderId="6" xfId="0" applyFont="1" applyBorder="1"/>
    <xf numFmtId="0" fontId="26" fillId="0" borderId="7" xfId="0" applyFont="1" applyBorder="1"/>
    <xf numFmtId="49" fontId="33" fillId="0" borderId="0" xfId="0" applyNumberFormat="1" applyFont="1" applyBorder="1" applyAlignment="1">
      <alignment horizontal="center"/>
    </xf>
    <xf numFmtId="1" fontId="33" fillId="0" borderId="0" xfId="0" applyNumberFormat="1" applyFont="1" applyBorder="1"/>
    <xf numFmtId="1" fontId="33" fillId="0" borderId="3" xfId="0" applyNumberFormat="1" applyFont="1" applyBorder="1" applyAlignment="1">
      <alignment horizontal="center"/>
    </xf>
    <xf numFmtId="0" fontId="33" fillId="0" borderId="3" xfId="0" applyFont="1" applyBorder="1" applyAlignment="1">
      <alignment horizontal="center"/>
    </xf>
    <xf numFmtId="0" fontId="32" fillId="0" borderId="5" xfId="0" applyFont="1" applyBorder="1"/>
    <xf numFmtId="0" fontId="33" fillId="0" borderId="5" xfId="0" applyFont="1" applyFill="1" applyBorder="1"/>
    <xf numFmtId="0" fontId="32" fillId="0" borderId="0" xfId="0" applyFont="1" applyFill="1" applyBorder="1"/>
    <xf numFmtId="0" fontId="32" fillId="0" borderId="5" xfId="0" applyFont="1" applyFill="1" applyBorder="1"/>
    <xf numFmtId="0" fontId="36" fillId="0" borderId="5" xfId="0" applyFont="1" applyFill="1" applyBorder="1" applyAlignment="1">
      <alignment horizontal="center"/>
    </xf>
    <xf numFmtId="0" fontId="36" fillId="0" borderId="0" xfId="0" applyFont="1" applyFill="1" applyBorder="1" applyAlignment="1">
      <alignment horizontal="center"/>
    </xf>
    <xf numFmtId="0" fontId="36" fillId="0" borderId="6" xfId="0" applyFont="1" applyFill="1" applyBorder="1" applyAlignment="1">
      <alignment horizontal="center"/>
    </xf>
    <xf numFmtId="0" fontId="32" fillId="0" borderId="0" xfId="0" applyFont="1" applyFill="1"/>
    <xf numFmtId="0" fontId="32" fillId="0" borderId="2" xfId="0" applyFont="1" applyBorder="1"/>
    <xf numFmtId="0" fontId="32" fillId="0" borderId="7" xfId="0" applyFont="1" applyBorder="1"/>
    <xf numFmtId="0" fontId="33" fillId="0" borderId="0" xfId="0" applyFont="1" applyBorder="1" applyAlignment="1">
      <alignment horizontal="left"/>
    </xf>
    <xf numFmtId="0" fontId="36" fillId="0" borderId="1" xfId="0" applyFont="1" applyBorder="1"/>
    <xf numFmtId="0" fontId="33" fillId="0" borderId="1" xfId="0" applyFont="1" applyBorder="1" applyAlignment="1">
      <alignment vertical="center"/>
    </xf>
    <xf numFmtId="0" fontId="31" fillId="0" borderId="0" xfId="0" applyFont="1" applyBorder="1" applyAlignment="1"/>
    <xf numFmtId="0" fontId="31" fillId="0" borderId="0" xfId="0" applyFont="1" applyBorder="1" applyAlignment="1">
      <alignment vertical="center"/>
    </xf>
    <xf numFmtId="0" fontId="36" fillId="0" borderId="0" xfId="0" applyFont="1" applyBorder="1" applyAlignment="1">
      <alignment vertical="center"/>
    </xf>
    <xf numFmtId="0" fontId="36" fillId="0" borderId="0" xfId="0" applyFont="1" applyBorder="1" applyAlignment="1">
      <alignment vertical="center" wrapText="1"/>
    </xf>
    <xf numFmtId="0" fontId="36" fillId="0" borderId="0" xfId="0" applyFont="1" applyBorder="1" applyAlignment="1">
      <alignment wrapText="1"/>
    </xf>
    <xf numFmtId="0" fontId="36" fillId="0" borderId="0" xfId="0" applyFont="1" applyBorder="1" applyAlignment="1">
      <alignment horizontal="center"/>
    </xf>
    <xf numFmtId="0" fontId="36" fillId="0" borderId="0" xfId="0" applyFont="1" applyBorder="1" applyAlignment="1"/>
    <xf numFmtId="0" fontId="36" fillId="0" borderId="0" xfId="0" applyFont="1" applyBorder="1"/>
    <xf numFmtId="0" fontId="32" fillId="0" borderId="0" xfId="0" applyFont="1" applyBorder="1" applyAlignment="1"/>
    <xf numFmtId="0" fontId="33" fillId="0" borderId="0" xfId="0" applyFont="1" applyBorder="1" applyAlignment="1">
      <alignment vertical="center"/>
    </xf>
    <xf numFmtId="9" fontId="33" fillId="0" borderId="0" xfId="0" applyNumberFormat="1" applyFont="1" applyBorder="1" applyAlignment="1">
      <alignment vertical="center"/>
    </xf>
    <xf numFmtId="0" fontId="33" fillId="0" borderId="0" xfId="0" applyFont="1" applyBorder="1" applyAlignment="1">
      <alignment wrapText="1"/>
    </xf>
    <xf numFmtId="0" fontId="33" fillId="0" borderId="0" xfId="0" applyFont="1" applyBorder="1" applyAlignment="1">
      <alignment vertical="center" wrapText="1"/>
    </xf>
    <xf numFmtId="0" fontId="33" fillId="0" borderId="0" xfId="0" applyFont="1" applyBorder="1" applyAlignment="1"/>
    <xf numFmtId="0" fontId="36" fillId="0" borderId="11" xfId="0" applyFont="1" applyBorder="1"/>
    <xf numFmtId="0" fontId="32" fillId="0" borderId="0" xfId="0" applyFont="1" applyBorder="1" applyAlignment="1">
      <alignment horizontal="center" vertical="center"/>
    </xf>
    <xf numFmtId="0" fontId="31" fillId="0" borderId="0" xfId="0" applyFont="1" applyBorder="1"/>
    <xf numFmtId="0" fontId="33" fillId="0" borderId="0" xfId="0" applyFont="1" applyFill="1" applyBorder="1"/>
    <xf numFmtId="0" fontId="33" fillId="0" borderId="6" xfId="0" applyFont="1" applyFill="1" applyBorder="1"/>
    <xf numFmtId="0" fontId="5" fillId="0" borderId="0" xfId="1" applyBorder="1" applyAlignment="1">
      <alignment horizontal="center"/>
    </xf>
    <xf numFmtId="0" fontId="2" fillId="0" borderId="12" xfId="0" applyFont="1" applyBorder="1" applyAlignment="1">
      <alignment horizontal="center"/>
    </xf>
    <xf numFmtId="0" fontId="31" fillId="0" borderId="12" xfId="0" applyFont="1" applyBorder="1" applyAlignment="1"/>
    <xf numFmtId="0" fontId="31" fillId="0" borderId="10" xfId="0" applyFont="1" applyBorder="1" applyAlignment="1">
      <alignment horizontal="centerContinuous"/>
    </xf>
    <xf numFmtId="0" fontId="31" fillId="0" borderId="11" xfId="0" applyFont="1" applyBorder="1" applyAlignment="1">
      <alignment horizontal="centerContinuous"/>
    </xf>
    <xf numFmtId="0" fontId="2" fillId="0" borderId="10" xfId="0" applyFont="1" applyBorder="1" applyAlignment="1">
      <alignment horizontal="centerContinuous"/>
    </xf>
    <xf numFmtId="0" fontId="6" fillId="0" borderId="0" xfId="1" applyFont="1" applyBorder="1" applyAlignment="1"/>
    <xf numFmtId="0" fontId="26" fillId="0" borderId="5" xfId="1" applyFont="1" applyBorder="1"/>
    <xf numFmtId="0" fontId="26" fillId="0" borderId="0" xfId="1" applyFont="1" applyBorder="1"/>
    <xf numFmtId="0" fontId="26" fillId="0" borderId="6" xfId="1" applyFont="1" applyBorder="1"/>
    <xf numFmtId="0" fontId="28" fillId="0" borderId="5" xfId="1" applyFont="1" applyBorder="1"/>
    <xf numFmtId="0" fontId="28" fillId="0" borderId="0" xfId="1" applyFont="1" applyBorder="1"/>
    <xf numFmtId="0" fontId="26" fillId="0" borderId="0" xfId="1" applyFont="1" applyBorder="1" applyAlignment="1"/>
    <xf numFmtId="0" fontId="28" fillId="0" borderId="5" xfId="1" applyFont="1" applyFill="1" applyBorder="1"/>
    <xf numFmtId="0" fontId="26" fillId="0" borderId="0" xfId="1" applyFont="1" applyBorder="1" applyAlignment="1">
      <alignment horizontal="centerContinuous"/>
    </xf>
    <xf numFmtId="0" fontId="26" fillId="0" borderId="0" xfId="1" applyFont="1" applyFill="1" applyBorder="1"/>
    <xf numFmtId="0" fontId="26" fillId="0" borderId="1" xfId="1" applyFont="1" applyBorder="1" applyAlignment="1">
      <alignment horizontal="center"/>
    </xf>
    <xf numFmtId="0" fontId="28" fillId="0" borderId="8" xfId="1" applyFont="1" applyFill="1" applyBorder="1"/>
    <xf numFmtId="0" fontId="26" fillId="0" borderId="8" xfId="1" applyFont="1" applyFill="1" applyBorder="1"/>
    <xf numFmtId="0" fontId="26" fillId="0" borderId="8" xfId="1" applyFont="1" applyFill="1" applyBorder="1" applyAlignment="1"/>
    <xf numFmtId="0" fontId="5" fillId="0" borderId="0" xfId="1" applyBorder="1" applyAlignment="1"/>
    <xf numFmtId="0" fontId="5" fillId="0" borderId="0" xfId="1" applyFill="1" applyBorder="1"/>
    <xf numFmtId="0" fontId="5" fillId="0" borderId="0" xfId="1" applyFont="1" applyBorder="1" applyAlignment="1"/>
    <xf numFmtId="0" fontId="6" fillId="0" borderId="5" xfId="1" applyFont="1" applyBorder="1"/>
    <xf numFmtId="0" fontId="6" fillId="0" borderId="5" xfId="1" applyFont="1" applyFill="1" applyBorder="1"/>
    <xf numFmtId="0" fontId="26" fillId="0" borderId="0" xfId="1" applyFont="1" applyBorder="1" applyAlignment="1">
      <alignment horizontal="center"/>
    </xf>
    <xf numFmtId="0" fontId="26" fillId="0" borderId="0" xfId="1" applyFont="1" applyFill="1" applyBorder="1" applyAlignment="1"/>
    <xf numFmtId="0" fontId="32" fillId="0" borderId="5" xfId="0" applyFont="1" applyFill="1" applyBorder="1" applyAlignment="1">
      <alignment horizontal="center"/>
    </xf>
    <xf numFmtId="0" fontId="45" fillId="0" borderId="0" xfId="0" applyFont="1" applyFill="1" applyBorder="1"/>
    <xf numFmtId="0" fontId="2" fillId="0" borderId="7" xfId="0" applyFont="1" applyFill="1" applyBorder="1" applyAlignment="1">
      <alignment horizontal="center"/>
    </xf>
    <xf numFmtId="0" fontId="47" fillId="0" borderId="5" xfId="1" applyFont="1" applyBorder="1"/>
    <xf numFmtId="0" fontId="47" fillId="0" borderId="0" xfId="1" applyFont="1" applyBorder="1"/>
    <xf numFmtId="0" fontId="47" fillId="0" borderId="6" xfId="1" applyFont="1" applyBorder="1"/>
    <xf numFmtId="0" fontId="48" fillId="0" borderId="5" xfId="1" applyFont="1" applyBorder="1"/>
    <xf numFmtId="0" fontId="47" fillId="0" borderId="0" xfId="1" applyFont="1" applyBorder="1" applyAlignment="1"/>
    <xf numFmtId="0" fontId="47" fillId="0" borderId="0" xfId="1" applyFont="1" applyBorder="1" applyAlignment="1">
      <alignment horizontal="center"/>
    </xf>
    <xf numFmtId="0" fontId="48" fillId="0" borderId="5" xfId="1" applyFont="1" applyBorder="1" applyAlignment="1">
      <alignment horizontal="left"/>
    </xf>
    <xf numFmtId="0" fontId="48" fillId="0" borderId="5" xfId="1" applyFont="1" applyFill="1" applyBorder="1"/>
    <xf numFmtId="0" fontId="47" fillId="0" borderId="0" xfId="1" applyFont="1" applyBorder="1" applyAlignment="1">
      <alignment horizontal="centerContinuous"/>
    </xf>
    <xf numFmtId="0" fontId="47" fillId="0" borderId="0" xfId="1" applyFont="1" applyFill="1" applyBorder="1"/>
    <xf numFmtId="0" fontId="48" fillId="0" borderId="0" xfId="1" applyFont="1" applyBorder="1"/>
    <xf numFmtId="0" fontId="28" fillId="0" borderId="7" xfId="1" applyFont="1" applyBorder="1"/>
    <xf numFmtId="0" fontId="26" fillId="0" borderId="8" xfId="1" applyFont="1" applyBorder="1"/>
    <xf numFmtId="0" fontId="26" fillId="0" borderId="9" xfId="1" applyFont="1" applyBorder="1"/>
    <xf numFmtId="0" fontId="28" fillId="0" borderId="12" xfId="1" applyFont="1" applyBorder="1"/>
    <xf numFmtId="0" fontId="26" fillId="0" borderId="10" xfId="1" applyFont="1" applyBorder="1"/>
    <xf numFmtId="0" fontId="28" fillId="0" borderId="12" xfId="1" applyFont="1" applyBorder="1" applyAlignment="1">
      <alignment horizontal="centerContinuous"/>
    </xf>
    <xf numFmtId="0" fontId="28" fillId="0" borderId="10" xfId="1" applyFont="1" applyBorder="1" applyAlignment="1">
      <alignment horizontal="centerContinuous"/>
    </xf>
    <xf numFmtId="0" fontId="28" fillId="0" borderId="11" xfId="1" applyFont="1" applyBorder="1" applyAlignment="1">
      <alignment horizontal="centerContinuous"/>
    </xf>
    <xf numFmtId="0" fontId="26" fillId="0" borderId="10" xfId="1" applyFont="1" applyBorder="1" applyAlignment="1"/>
    <xf numFmtId="0" fontId="26" fillId="0" borderId="12" xfId="1" applyFont="1" applyBorder="1" applyAlignment="1">
      <alignment horizontal="centerContinuous"/>
    </xf>
    <xf numFmtId="0" fontId="26" fillId="0" borderId="10" xfId="1" applyFont="1" applyBorder="1" applyAlignment="1">
      <alignment horizontal="centerContinuous"/>
    </xf>
    <xf numFmtId="0" fontId="26" fillId="0" borderId="11" xfId="1" applyFont="1" applyBorder="1" applyAlignment="1">
      <alignment horizontal="centerContinuous"/>
    </xf>
    <xf numFmtId="0" fontId="26" fillId="0" borderId="12" xfId="1" applyFont="1" applyBorder="1" applyAlignment="1"/>
    <xf numFmtId="0" fontId="26" fillId="0" borderId="11" xfId="1" applyFont="1" applyBorder="1" applyAlignment="1"/>
    <xf numFmtId="0" fontId="26" fillId="0" borderId="12" xfId="1" applyFont="1" applyFill="1" applyBorder="1" applyAlignment="1">
      <alignment horizontal="centerContinuous"/>
    </xf>
    <xf numFmtId="0" fontId="26" fillId="0" borderId="10" xfId="1" applyFont="1" applyFill="1" applyBorder="1" applyAlignment="1"/>
    <xf numFmtId="0" fontId="26" fillId="0" borderId="11" xfId="1" applyFont="1" applyFill="1" applyBorder="1" applyAlignment="1"/>
    <xf numFmtId="0" fontId="26" fillId="0" borderId="10" xfId="1" applyFont="1" applyFill="1" applyBorder="1" applyAlignment="1">
      <alignment horizontal="centerContinuous"/>
    </xf>
    <xf numFmtId="0" fontId="26" fillId="0" borderId="11" xfId="1" applyFont="1" applyFill="1" applyBorder="1" applyAlignment="1">
      <alignment horizontal="centerContinuous"/>
    </xf>
    <xf numFmtId="0" fontId="26" fillId="0" borderId="5" xfId="1" applyFont="1" applyBorder="1" applyAlignment="1"/>
    <xf numFmtId="0" fontId="6" fillId="0" borderId="0" xfId="1" applyFont="1" applyBorder="1"/>
    <xf numFmtId="0" fontId="5" fillId="0" borderId="0" xfId="1" applyFont="1" applyBorder="1"/>
    <xf numFmtId="0" fontId="26" fillId="0" borderId="12" xfId="1" applyFont="1" applyFill="1" applyBorder="1"/>
    <xf numFmtId="0" fontId="26" fillId="0" borderId="10" xfId="1" applyFont="1" applyFill="1" applyBorder="1"/>
    <xf numFmtId="0" fontId="26" fillId="0" borderId="5" xfId="1" applyFont="1" applyFill="1" applyBorder="1"/>
    <xf numFmtId="0" fontId="5" fillId="0" borderId="5" xfId="1" applyFont="1" applyBorder="1"/>
    <xf numFmtId="0" fontId="26" fillId="0" borderId="5" xfId="1" applyFont="1" applyBorder="1" applyAlignment="1">
      <alignment horizontal="left"/>
    </xf>
    <xf numFmtId="0" fontId="26" fillId="0" borderId="0" xfId="1" applyFont="1" applyBorder="1" applyAlignment="1">
      <alignment horizontal="left"/>
    </xf>
    <xf numFmtId="0" fontId="26" fillId="0" borderId="6" xfId="1" applyFont="1" applyBorder="1" applyAlignment="1">
      <alignment horizontal="centerContinuous"/>
    </xf>
    <xf numFmtId="0" fontId="28" fillId="0" borderId="1" xfId="1" applyFont="1" applyBorder="1" applyAlignment="1">
      <alignment horizontal="center"/>
    </xf>
    <xf numFmtId="0" fontId="28" fillId="0" borderId="1" xfId="1" applyFont="1" applyBorder="1"/>
    <xf numFmtId="0" fontId="28" fillId="0" borderId="0" xfId="1" applyFont="1" applyFill="1" applyBorder="1"/>
    <xf numFmtId="0" fontId="5" fillId="0" borderId="9" xfId="1" applyBorder="1"/>
    <xf numFmtId="0" fontId="2" fillId="0" borderId="5" xfId="0" applyFont="1" applyFill="1" applyBorder="1" applyAlignment="1">
      <alignment horizontal="center"/>
    </xf>
    <xf numFmtId="0" fontId="3" fillId="0" borderId="5" xfId="0" applyFont="1" applyFill="1" applyBorder="1" applyAlignment="1">
      <alignment horizontal="left"/>
    </xf>
    <xf numFmtId="0" fontId="3" fillId="0" borderId="5" xfId="0" applyFont="1" applyBorder="1"/>
    <xf numFmtId="0" fontId="32" fillId="0" borderId="8" xfId="0" applyFont="1" applyBorder="1"/>
    <xf numFmtId="0" fontId="32" fillId="0" borderId="9" xfId="0" applyFont="1" applyBorder="1"/>
    <xf numFmtId="0" fontId="32" fillId="0" borderId="3" xfId="0" applyFont="1" applyBorder="1"/>
    <xf numFmtId="0" fontId="32" fillId="0" borderId="4" xfId="0" applyFont="1" applyBorder="1"/>
    <xf numFmtId="0" fontId="33" fillId="0" borderId="0" xfId="0" applyFont="1" applyFill="1" applyBorder="1"/>
    <xf numFmtId="0" fontId="32" fillId="0" borderId="0" xfId="0" applyFont="1" applyFill="1" applyBorder="1"/>
    <xf numFmtId="0" fontId="38" fillId="0" borderId="0" xfId="0" applyFont="1" applyFill="1" applyBorder="1"/>
    <xf numFmtId="0" fontId="33" fillId="0" borderId="5" xfId="0" applyFont="1" applyFill="1" applyBorder="1"/>
    <xf numFmtId="0" fontId="33" fillId="0" borderId="6" xfId="0" applyFont="1" applyFill="1" applyBorder="1"/>
    <xf numFmtId="0" fontId="33" fillId="0" borderId="10" xfId="0" applyFont="1" applyFill="1" applyBorder="1"/>
    <xf numFmtId="0" fontId="33" fillId="0" borderId="11" xfId="0" applyFont="1" applyFill="1" applyBorder="1"/>
    <xf numFmtId="0" fontId="33" fillId="0" borderId="3" xfId="0" applyFont="1" applyFill="1" applyBorder="1"/>
    <xf numFmtId="0" fontId="33" fillId="0" borderId="4" xfId="0" applyFont="1" applyFill="1" applyBorder="1"/>
    <xf numFmtId="0" fontId="33" fillId="0" borderId="2" xfId="0" applyFont="1" applyFill="1" applyBorder="1"/>
    <xf numFmtId="0" fontId="32" fillId="0" borderId="3" xfId="0" applyFont="1" applyFill="1" applyBorder="1"/>
    <xf numFmtId="0" fontId="33" fillId="0" borderId="0" xfId="0" applyFont="1" applyFill="1" applyBorder="1" applyAlignment="1"/>
    <xf numFmtId="0" fontId="32" fillId="0" borderId="0" xfId="0" applyFont="1" applyFill="1" applyBorder="1" applyAlignment="1">
      <alignment horizontal="center"/>
    </xf>
    <xf numFmtId="0" fontId="38" fillId="0" borderId="0" xfId="0" applyFont="1" applyFill="1" applyBorder="1" applyAlignment="1"/>
    <xf numFmtId="0" fontId="38" fillId="0" borderId="1" xfId="0" applyFont="1" applyFill="1" applyBorder="1"/>
    <xf numFmtId="0" fontId="40" fillId="0" borderId="0" xfId="0" applyFont="1" applyFill="1" applyBorder="1" applyAlignment="1"/>
    <xf numFmtId="0" fontId="38" fillId="0" borderId="0" xfId="0" applyFont="1" applyFill="1" applyBorder="1" applyAlignment="1">
      <alignment wrapText="1"/>
    </xf>
    <xf numFmtId="0" fontId="35" fillId="0" borderId="0" xfId="0" applyFont="1" applyFill="1" applyBorder="1" applyAlignment="1"/>
    <xf numFmtId="0" fontId="33" fillId="0" borderId="8" xfId="0" applyFont="1" applyFill="1" applyBorder="1" applyAlignment="1"/>
    <xf numFmtId="0" fontId="38" fillId="0" borderId="2" xfId="0" applyFont="1" applyFill="1" applyBorder="1" applyAlignment="1">
      <alignment horizontal="center"/>
    </xf>
    <xf numFmtId="0" fontId="38" fillId="0" borderId="3" xfId="0" applyFont="1" applyFill="1" applyBorder="1"/>
    <xf numFmtId="0" fontId="38" fillId="0" borderId="4" xfId="0" applyFont="1" applyBorder="1"/>
    <xf numFmtId="0" fontId="38" fillId="0" borderId="0" xfId="0" applyFont="1" applyBorder="1"/>
    <xf numFmtId="0" fontId="38" fillId="0" borderId="6" xfId="0" applyFont="1" applyBorder="1"/>
    <xf numFmtId="0" fontId="38" fillId="0" borderId="8" xfId="0" applyFont="1" applyFill="1" applyBorder="1"/>
    <xf numFmtId="0" fontId="39" fillId="0" borderId="8" xfId="0" applyFont="1" applyFill="1" applyBorder="1"/>
    <xf numFmtId="0" fontId="38" fillId="0" borderId="9" xfId="0" applyFont="1" applyFill="1" applyBorder="1"/>
    <xf numFmtId="0" fontId="38" fillId="0" borderId="2" xfId="0" applyFont="1" applyFill="1" applyBorder="1"/>
    <xf numFmtId="0" fontId="38" fillId="0" borderId="4" xfId="0" applyFont="1" applyFill="1" applyBorder="1"/>
    <xf numFmtId="0" fontId="38" fillId="0" borderId="5" xfId="0" applyFont="1" applyFill="1" applyBorder="1"/>
    <xf numFmtId="0" fontId="38" fillId="0" borderId="6" xfId="0" applyFont="1" applyFill="1" applyBorder="1"/>
    <xf numFmtId="0" fontId="38" fillId="0" borderId="7" xfId="0" applyFont="1" applyFill="1" applyBorder="1"/>
    <xf numFmtId="0" fontId="39" fillId="0" borderId="5" xfId="0" applyFont="1" applyFill="1" applyBorder="1"/>
    <xf numFmtId="0" fontId="38" fillId="0" borderId="3" xfId="0" applyFont="1" applyFill="1" applyBorder="1" applyAlignment="1"/>
    <xf numFmtId="0" fontId="40" fillId="0" borderId="3" xfId="0" applyFont="1" applyFill="1" applyBorder="1" applyAlignment="1"/>
    <xf numFmtId="0" fontId="38" fillId="0" borderId="4" xfId="0" applyFont="1" applyFill="1" applyBorder="1" applyAlignment="1"/>
    <xf numFmtId="0" fontId="38" fillId="0" borderId="6" xfId="0" applyFont="1" applyFill="1" applyBorder="1" applyAlignment="1">
      <alignment wrapText="1"/>
    </xf>
    <xf numFmtId="0" fontId="38" fillId="0" borderId="9" xfId="0" applyFont="1" applyFill="1" applyBorder="1" applyAlignment="1">
      <alignment wrapText="1"/>
    </xf>
    <xf numFmtId="0" fontId="38" fillId="0" borderId="2" xfId="0" applyFont="1" applyFill="1" applyBorder="1" applyAlignment="1"/>
    <xf numFmtId="0" fontId="40" fillId="0" borderId="4" xfId="0" applyFont="1" applyFill="1" applyBorder="1" applyAlignment="1"/>
    <xf numFmtId="0" fontId="38" fillId="0" borderId="6" xfId="0" applyFont="1" applyFill="1" applyBorder="1" applyAlignment="1"/>
    <xf numFmtId="0" fontId="38" fillId="0" borderId="8" xfId="0" applyFont="1" applyFill="1" applyBorder="1" applyAlignment="1"/>
    <xf numFmtId="0" fontId="38" fillId="0" borderId="9" xfId="0" applyFont="1" applyFill="1" applyBorder="1" applyAlignment="1"/>
    <xf numFmtId="0" fontId="38" fillId="0" borderId="11" xfId="0" applyFont="1" applyFill="1" applyBorder="1" applyAlignment="1">
      <alignment horizontal="center"/>
    </xf>
    <xf numFmtId="0" fontId="38" fillId="0" borderId="0" xfId="0" applyFont="1" applyFill="1" applyBorder="1" applyAlignment="1">
      <alignment horizontal="left" vertical="center"/>
    </xf>
    <xf numFmtId="0" fontId="38" fillId="0" borderId="5" xfId="0" applyFont="1" applyFill="1" applyBorder="1" applyAlignment="1"/>
    <xf numFmtId="0" fontId="38" fillId="0" borderId="1" xfId="0" applyFont="1" applyFill="1" applyBorder="1" applyAlignment="1"/>
    <xf numFmtId="0" fontId="38" fillId="0" borderId="7" xfId="0" applyFont="1" applyFill="1" applyBorder="1" applyAlignment="1"/>
    <xf numFmtId="0" fontId="38" fillId="0" borderId="1" xfId="0" applyFont="1" applyFill="1" applyBorder="1" applyAlignment="1">
      <alignment horizontal="center"/>
    </xf>
    <xf numFmtId="0" fontId="38" fillId="0" borderId="0" xfId="0" applyFont="1" applyFill="1" applyBorder="1" applyAlignment="1">
      <alignment vertical="top"/>
    </xf>
    <xf numFmtId="0" fontId="38" fillId="0" borderId="3" xfId="0" applyFont="1" applyFill="1" applyBorder="1" applyAlignment="1">
      <alignment vertical="top"/>
    </xf>
    <xf numFmtId="0" fontId="38" fillId="0" borderId="4" xfId="0" applyFont="1" applyFill="1" applyBorder="1" applyAlignment="1">
      <alignment vertical="top"/>
    </xf>
    <xf numFmtId="0" fontId="38" fillId="0" borderId="6" xfId="0" applyFont="1" applyFill="1" applyBorder="1" applyAlignment="1">
      <alignment vertical="top"/>
    </xf>
    <xf numFmtId="0" fontId="38" fillId="0" borderId="5" xfId="0" applyFont="1" applyFill="1" applyBorder="1" applyAlignment="1">
      <alignment vertical="top"/>
    </xf>
    <xf numFmtId="0" fontId="38" fillId="0" borderId="3" xfId="0" applyFont="1" applyFill="1" applyBorder="1" applyAlignment="1">
      <alignment horizontal="center"/>
    </xf>
    <xf numFmtId="0" fontId="41" fillId="0" borderId="0" xfId="0" applyFont="1" applyFill="1" applyBorder="1" applyAlignment="1">
      <alignment vertical="center"/>
    </xf>
    <xf numFmtId="0" fontId="42" fillId="0" borderId="0" xfId="0" applyFont="1" applyFill="1" applyBorder="1" applyAlignment="1">
      <alignment vertical="center"/>
    </xf>
    <xf numFmtId="0" fontId="42" fillId="0" borderId="0" xfId="0" applyFont="1" applyFill="1" applyBorder="1" applyAlignment="1"/>
    <xf numFmtId="0" fontId="41" fillId="0" borderId="0" xfId="0" applyFont="1" applyFill="1" applyBorder="1" applyAlignment="1"/>
    <xf numFmtId="14" fontId="41" fillId="0" borderId="0" xfId="0" applyNumberFormat="1" applyFont="1" applyFill="1" applyBorder="1" applyAlignment="1"/>
    <xf numFmtId="0" fontId="41" fillId="0" borderId="7" xfId="0" applyFont="1" applyFill="1" applyBorder="1" applyAlignment="1">
      <alignment horizontal="left"/>
    </xf>
    <xf numFmtId="0" fontId="41" fillId="0" borderId="8" xfId="0" applyFont="1" applyFill="1" applyBorder="1" applyAlignment="1"/>
    <xf numFmtId="0" fontId="41" fillId="0" borderId="9" xfId="0" applyFont="1" applyFill="1" applyBorder="1" applyAlignment="1"/>
    <xf numFmtId="0" fontId="41" fillId="0" borderId="2" xfId="0" applyFont="1" applyFill="1" applyBorder="1" applyAlignment="1">
      <alignment vertical="center"/>
    </xf>
    <xf numFmtId="0" fontId="41" fillId="0" borderId="3" xfId="0" applyFont="1" applyFill="1" applyBorder="1" applyAlignment="1">
      <alignment vertical="center"/>
    </xf>
    <xf numFmtId="0" fontId="41" fillId="0" borderId="3" xfId="0" applyFont="1" applyFill="1" applyBorder="1" applyAlignment="1"/>
    <xf numFmtId="0" fontId="41" fillId="0" borderId="4" xfId="0" applyFont="1" applyFill="1" applyBorder="1" applyAlignment="1"/>
    <xf numFmtId="0" fontId="41" fillId="0" borderId="5" xfId="0" applyFont="1" applyFill="1" applyBorder="1" applyAlignment="1"/>
    <xf numFmtId="0" fontId="41" fillId="0" borderId="6" xfId="0" applyFont="1" applyFill="1" applyBorder="1" applyAlignment="1"/>
    <xf numFmtId="0" fontId="41" fillId="0" borderId="7" xfId="0" applyFont="1" applyFill="1" applyBorder="1" applyAlignment="1"/>
    <xf numFmtId="0" fontId="41" fillId="0" borderId="2" xfId="0" applyFont="1" applyFill="1" applyBorder="1" applyAlignment="1"/>
    <xf numFmtId="0" fontId="43" fillId="0" borderId="0" xfId="0" applyFont="1" applyFill="1" applyBorder="1" applyAlignment="1"/>
    <xf numFmtId="0" fontId="43" fillId="0" borderId="2" xfId="0" applyFont="1" applyFill="1" applyBorder="1" applyAlignment="1">
      <alignment horizontal="left"/>
    </xf>
    <xf numFmtId="0" fontId="43" fillId="0" borderId="4" xfId="0" applyFont="1" applyFill="1" applyBorder="1" applyAlignment="1"/>
    <xf numFmtId="0" fontId="43" fillId="0" borderId="5" xfId="0" applyFont="1" applyFill="1" applyBorder="1" applyAlignment="1">
      <alignment horizontal="center"/>
    </xf>
    <xf numFmtId="0" fontId="43" fillId="0" borderId="6" xfId="0" applyFont="1" applyFill="1" applyBorder="1" applyAlignment="1"/>
    <xf numFmtId="0" fontId="43" fillId="0" borderId="9" xfId="0" applyFont="1" applyFill="1" applyBorder="1" applyAlignment="1"/>
    <xf numFmtId="0" fontId="43" fillId="0" borderId="2" xfId="0" applyFont="1" applyFill="1" applyBorder="1" applyAlignment="1"/>
    <xf numFmtId="0" fontId="43" fillId="0" borderId="3" xfId="0" applyFont="1" applyFill="1" applyBorder="1" applyAlignment="1"/>
    <xf numFmtId="0" fontId="43" fillId="0" borderId="5" xfId="0" applyFont="1" applyFill="1" applyBorder="1" applyAlignment="1"/>
    <xf numFmtId="0" fontId="43" fillId="0" borderId="7" xfId="0" applyFont="1" applyFill="1" applyBorder="1" applyAlignment="1"/>
    <xf numFmtId="0" fontId="43" fillId="0" borderId="8" xfId="0" applyFont="1" applyFill="1" applyBorder="1" applyAlignment="1"/>
    <xf numFmtId="0" fontId="43" fillId="0" borderId="14" xfId="0" applyFont="1" applyFill="1" applyBorder="1" applyAlignment="1"/>
    <xf numFmtId="0" fontId="43" fillId="0" borderId="24" xfId="0" applyFont="1" applyFill="1" applyBorder="1" applyAlignment="1"/>
    <xf numFmtId="0" fontId="43" fillId="0" borderId="13" xfId="0" applyFont="1" applyFill="1" applyBorder="1" applyAlignment="1"/>
    <xf numFmtId="0" fontId="43" fillId="0" borderId="4" xfId="0" applyFont="1" applyFill="1" applyBorder="1" applyAlignment="1">
      <alignment horizontal="center"/>
    </xf>
    <xf numFmtId="0" fontId="43" fillId="0" borderId="6" xfId="0" applyFont="1" applyFill="1" applyBorder="1" applyAlignment="1">
      <alignment horizontal="center"/>
    </xf>
    <xf numFmtId="0" fontId="38" fillId="0" borderId="0" xfId="0" applyFont="1" applyFill="1" applyBorder="1" applyAlignment="1">
      <alignment horizontal="left"/>
    </xf>
    <xf numFmtId="0" fontId="41" fillId="0" borderId="11" xfId="0" applyFont="1" applyFill="1" applyBorder="1" applyAlignment="1">
      <alignment vertical="center"/>
    </xf>
    <xf numFmtId="0" fontId="41" fillId="0" borderId="12" xfId="0" applyFont="1" applyFill="1" applyBorder="1" applyAlignment="1">
      <alignment vertical="center"/>
    </xf>
    <xf numFmtId="0" fontId="41" fillId="0" borderId="10" xfId="0" applyFont="1" applyFill="1" applyBorder="1" applyAlignment="1">
      <alignment vertical="center"/>
    </xf>
    <xf numFmtId="0" fontId="41" fillId="0" borderId="1" xfId="0" applyFont="1" applyFill="1" applyBorder="1" applyAlignment="1">
      <alignment vertical="center"/>
    </xf>
    <xf numFmtId="0" fontId="38" fillId="0" borderId="12" xfId="0" applyFont="1" applyFill="1" applyBorder="1" applyAlignment="1">
      <alignment horizontal="center"/>
    </xf>
    <xf numFmtId="0" fontId="38" fillId="0" borderId="10" xfId="0" applyFont="1" applyFill="1" applyBorder="1" applyAlignment="1"/>
    <xf numFmtId="0" fontId="38" fillId="0" borderId="0" xfId="0" applyFont="1" applyBorder="1" applyAlignment="1"/>
    <xf numFmtId="0" fontId="33" fillId="0" borderId="5" xfId="0" applyFont="1" applyFill="1" applyBorder="1" applyAlignment="1"/>
    <xf numFmtId="0" fontId="33" fillId="0" borderId="6" xfId="0" applyFont="1" applyFill="1" applyBorder="1" applyAlignment="1"/>
    <xf numFmtId="0" fontId="33" fillId="0" borderId="7" xfId="0" applyFont="1" applyFill="1" applyBorder="1" applyAlignment="1"/>
    <xf numFmtId="0" fontId="33" fillId="0" borderId="9" xfId="0" applyFont="1" applyFill="1" applyBorder="1" applyAlignment="1"/>
    <xf numFmtId="0" fontId="32" fillId="0" borderId="0" xfId="0" applyFont="1"/>
    <xf numFmtId="0" fontId="32" fillId="0" borderId="0" xfId="0" applyFont="1" applyBorder="1"/>
    <xf numFmtId="0" fontId="32" fillId="0" borderId="6" xfId="0" applyFont="1" applyBorder="1"/>
    <xf numFmtId="0" fontId="33" fillId="0" borderId="0" xfId="0" applyFont="1" applyBorder="1"/>
    <xf numFmtId="0" fontId="33" fillId="0" borderId="6" xfId="0" applyFont="1" applyBorder="1"/>
    <xf numFmtId="0" fontId="33" fillId="0" borderId="2" xfId="0" applyFont="1" applyBorder="1"/>
    <xf numFmtId="0" fontId="33" fillId="0" borderId="3" xfId="0" applyFont="1" applyBorder="1"/>
    <xf numFmtId="0" fontId="33" fillId="0" borderId="4" xfId="0" applyFont="1" applyBorder="1"/>
    <xf numFmtId="0" fontId="33" fillId="0" borderId="7" xfId="0" applyFont="1" applyBorder="1"/>
    <xf numFmtId="0" fontId="33" fillId="0" borderId="8" xfId="0" applyFont="1" applyBorder="1"/>
    <xf numFmtId="0" fontId="33" fillId="0" borderId="9" xfId="0" applyFont="1" applyBorder="1"/>
    <xf numFmtId="0" fontId="33" fillId="0" borderId="1" xfId="0" applyFont="1" applyBorder="1"/>
    <xf numFmtId="0" fontId="33" fillId="0" borderId="5" xfId="0" applyFont="1" applyBorder="1"/>
    <xf numFmtId="0" fontId="33" fillId="0" borderId="14" xfId="0" applyFont="1" applyBorder="1"/>
    <xf numFmtId="0" fontId="33" fillId="0" borderId="0" xfId="0" applyFont="1"/>
    <xf numFmtId="0" fontId="31" fillId="36" borderId="12" xfId="0" applyFont="1" applyFill="1" applyBorder="1" applyAlignment="1"/>
    <xf numFmtId="0" fontId="31" fillId="36" borderId="10" xfId="0" applyFont="1" applyFill="1" applyBorder="1" applyAlignment="1"/>
    <xf numFmtId="0" fontId="31" fillId="36" borderId="11" xfId="0" applyFont="1" applyFill="1" applyBorder="1" applyAlignment="1"/>
    <xf numFmtId="0" fontId="0" fillId="0" borderId="3" xfId="0" applyBorder="1"/>
    <xf numFmtId="0" fontId="0" fillId="0" borderId="8" xfId="0" applyBorder="1"/>
    <xf numFmtId="0" fontId="33" fillId="0" borderId="1" xfId="0" applyFont="1" applyBorder="1" applyAlignment="1">
      <alignment horizontal="center"/>
    </xf>
    <xf numFmtId="0" fontId="33" fillId="0" borderId="14" xfId="0" applyFont="1" applyBorder="1" applyAlignment="1">
      <alignment horizontal="center"/>
    </xf>
    <xf numFmtId="0" fontId="26" fillId="0" borderId="12" xfId="1" applyFont="1" applyBorder="1" applyAlignment="1"/>
    <xf numFmtId="0" fontId="2" fillId="0" borderId="5" xfId="0" applyFont="1" applyBorder="1"/>
    <xf numFmtId="0" fontId="26" fillId="0" borderId="0" xfId="1" applyFont="1" applyBorder="1"/>
    <xf numFmtId="0" fontId="26" fillId="0" borderId="10" xfId="1" applyFont="1" applyBorder="1"/>
    <xf numFmtId="0" fontId="28" fillId="0" borderId="12" xfId="1" applyFont="1" applyBorder="1" applyAlignment="1">
      <alignment horizontal="centerContinuous"/>
    </xf>
    <xf numFmtId="0" fontId="28" fillId="0" borderId="10" xfId="1" applyFont="1" applyBorder="1" applyAlignment="1">
      <alignment horizontal="centerContinuous"/>
    </xf>
    <xf numFmtId="0" fontId="28" fillId="0" borderId="11" xfId="1" applyFont="1" applyBorder="1" applyAlignment="1">
      <alignment horizontal="centerContinuous"/>
    </xf>
    <xf numFmtId="0" fontId="26" fillId="0" borderId="10" xfId="1" applyFont="1" applyBorder="1" applyAlignment="1"/>
    <xf numFmtId="0" fontId="26" fillId="0" borderId="12" xfId="1" applyFont="1" applyBorder="1" applyAlignment="1">
      <alignment horizontal="centerContinuous"/>
    </xf>
    <xf numFmtId="0" fontId="26" fillId="0" borderId="10" xfId="1" applyFont="1" applyBorder="1" applyAlignment="1">
      <alignment horizontal="centerContinuous"/>
    </xf>
    <xf numFmtId="0" fontId="26" fillId="0" borderId="11" xfId="1" applyFont="1" applyBorder="1" applyAlignment="1">
      <alignment horizontal="centerContinuous"/>
    </xf>
    <xf numFmtId="0" fontId="26" fillId="0" borderId="12" xfId="1" applyFont="1" applyFill="1" applyBorder="1" applyAlignment="1">
      <alignment horizontal="centerContinuous"/>
    </xf>
    <xf numFmtId="0" fontId="26" fillId="0" borderId="10" xfId="1" applyFont="1" applyFill="1" applyBorder="1" applyAlignment="1">
      <alignment horizontal="centerContinuous"/>
    </xf>
    <xf numFmtId="0" fontId="26" fillId="0" borderId="11" xfId="1" applyFont="1" applyFill="1" applyBorder="1" applyAlignment="1">
      <alignment horizontal="centerContinuous"/>
    </xf>
    <xf numFmtId="0" fontId="26" fillId="34" borderId="10" xfId="1" applyFont="1" applyFill="1" applyBorder="1" applyAlignment="1"/>
    <xf numFmtId="0" fontId="26" fillId="34" borderId="12" xfId="1" applyFont="1" applyFill="1" applyBorder="1" applyAlignment="1">
      <alignment horizontal="centerContinuous"/>
    </xf>
    <xf numFmtId="0" fontId="26" fillId="34" borderId="10" xfId="1" applyFont="1" applyFill="1" applyBorder="1" applyAlignment="1">
      <alignment horizontal="centerContinuous"/>
    </xf>
    <xf numFmtId="0" fontId="26" fillId="34" borderId="11" xfId="1" applyFont="1" applyFill="1" applyBorder="1" applyAlignment="1">
      <alignment horizontal="centerContinuous"/>
    </xf>
    <xf numFmtId="0" fontId="26" fillId="34" borderId="12" xfId="1" applyFont="1" applyFill="1" applyBorder="1"/>
    <xf numFmtId="0" fontId="26" fillId="34" borderId="10" xfId="1" applyFont="1" applyFill="1" applyBorder="1"/>
    <xf numFmtId="0" fontId="31" fillId="36" borderId="1" xfId="0" applyFont="1" applyFill="1" applyBorder="1" applyAlignment="1">
      <alignment horizontal="center"/>
    </xf>
    <xf numFmtId="0" fontId="4" fillId="0" borderId="1" xfId="0" applyFont="1" applyBorder="1" applyAlignment="1">
      <alignment horizontal="center"/>
    </xf>
    <xf numFmtId="0" fontId="2" fillId="34" borderId="0" xfId="0" applyFont="1" applyFill="1"/>
    <xf numFmtId="0" fontId="32" fillId="0" borderId="0" xfId="0" applyFont="1" applyAlignment="1">
      <alignment horizontal="center"/>
    </xf>
    <xf numFmtId="0" fontId="2" fillId="0" borderId="12" xfId="0" applyFont="1" applyBorder="1" applyAlignment="1">
      <alignment horizontal="center"/>
    </xf>
    <xf numFmtId="0" fontId="33" fillId="0" borderId="0" xfId="0" applyFont="1" applyFill="1" applyBorder="1" applyAlignment="1">
      <alignment horizontal="center"/>
    </xf>
    <xf numFmtId="0" fontId="47" fillId="0" borderId="0" xfId="1" applyFont="1" applyBorder="1" applyAlignment="1">
      <alignment horizontal="center"/>
    </xf>
    <xf numFmtId="0" fontId="32" fillId="0" borderId="0" xfId="0" applyFont="1" applyAlignment="1">
      <alignment horizontal="center"/>
    </xf>
    <xf numFmtId="0" fontId="5" fillId="0" borderId="0" xfId="1" applyBorder="1" applyAlignment="1">
      <alignment horizontal="center"/>
    </xf>
    <xf numFmtId="0" fontId="33" fillId="0" borderId="0" xfId="0" applyFont="1" applyFill="1" applyBorder="1" applyAlignment="1">
      <alignment horizontal="center"/>
    </xf>
    <xf numFmtId="0" fontId="38" fillId="0" borderId="0" xfId="0" applyFont="1" applyFill="1" applyBorder="1" applyAlignment="1">
      <alignment horizontal="center"/>
    </xf>
    <xf numFmtId="0" fontId="38" fillId="0" borderId="8" xfId="0" applyFont="1" applyFill="1" applyBorder="1" applyAlignment="1">
      <alignment horizontal="center"/>
    </xf>
    <xf numFmtId="0" fontId="43" fillId="0" borderId="7" xfId="0" applyFont="1" applyFill="1" applyBorder="1" applyAlignment="1">
      <alignment horizontal="center"/>
    </xf>
    <xf numFmtId="0" fontId="43" fillId="0" borderId="9" xfId="0" applyFont="1" applyFill="1" applyBorder="1" applyAlignment="1">
      <alignment horizontal="center"/>
    </xf>
    <xf numFmtId="0" fontId="2" fillId="0" borderId="12" xfId="0" applyFont="1" applyBorder="1" applyAlignment="1">
      <alignment horizontal="center"/>
    </xf>
    <xf numFmtId="0" fontId="36" fillId="0" borderId="12" xfId="0" applyFont="1" applyBorder="1" applyAlignment="1">
      <alignment horizontal="center"/>
    </xf>
    <xf numFmtId="0" fontId="32" fillId="0" borderId="7" xfId="0" applyFont="1" applyBorder="1" applyAlignment="1">
      <alignment horizontal="center"/>
    </xf>
    <xf numFmtId="0" fontId="32" fillId="0" borderId="8" xfId="0" applyFont="1" applyBorder="1" applyAlignment="1">
      <alignment horizontal="center"/>
    </xf>
    <xf numFmtId="0" fontId="32" fillId="0" borderId="9" xfId="0" applyFont="1" applyBorder="1" applyAlignment="1">
      <alignment horizontal="center"/>
    </xf>
    <xf numFmtId="0" fontId="26" fillId="0" borderId="0" xfId="1" applyFont="1" applyFill="1" applyBorder="1" applyAlignment="1">
      <alignment horizontal="centerContinuous"/>
    </xf>
    <xf numFmtId="0" fontId="26" fillId="0" borderId="1" xfId="1" applyFont="1" applyFill="1" applyBorder="1" applyAlignment="1">
      <alignment horizontal="center"/>
    </xf>
    <xf numFmtId="0" fontId="6" fillId="0" borderId="8" xfId="1" applyFont="1" applyFill="1" applyBorder="1" applyAlignment="1"/>
    <xf numFmtId="0" fontId="5" fillId="0" borderId="8" xfId="1" applyFill="1" applyBorder="1" applyAlignment="1"/>
    <xf numFmtId="0" fontId="5" fillId="0" borderId="8" xfId="1" applyFill="1" applyBorder="1"/>
    <xf numFmtId="0" fontId="33" fillId="0" borderId="3" xfId="0" applyFont="1" applyBorder="1" applyAlignment="1">
      <alignment horizontal="center" vertical="center" wrapText="1"/>
    </xf>
    <xf numFmtId="0" fontId="33" fillId="0" borderId="0" xfId="0" applyFont="1" applyBorder="1" applyAlignment="1">
      <alignment horizontal="center" vertical="center" wrapText="1"/>
    </xf>
    <xf numFmtId="0" fontId="33" fillId="0" borderId="8" xfId="0" applyFont="1" applyBorder="1" applyAlignment="1">
      <alignment horizontal="center" vertical="center" wrapText="1"/>
    </xf>
    <xf numFmtId="0" fontId="33" fillId="0" borderId="4" xfId="0" applyFont="1" applyBorder="1" applyAlignment="1">
      <alignment horizontal="center" vertical="center"/>
    </xf>
    <xf numFmtId="0" fontId="33" fillId="0" borderId="6" xfId="0" applyFont="1" applyBorder="1" applyAlignment="1">
      <alignment horizontal="center" vertical="center"/>
    </xf>
    <xf numFmtId="0" fontId="32" fillId="0" borderId="2" xfId="0" applyFont="1" applyBorder="1" applyAlignment="1">
      <alignment horizontal="center" vertical="center"/>
    </xf>
    <xf numFmtId="0" fontId="32" fillId="0" borderId="5" xfId="0" applyFont="1" applyBorder="1" applyAlignment="1">
      <alignment horizontal="center" vertical="center"/>
    </xf>
    <xf numFmtId="0" fontId="32" fillId="0" borderId="7" xfId="0" applyFont="1" applyBorder="1" applyAlignment="1">
      <alignment horizontal="center" vertical="center"/>
    </xf>
    <xf numFmtId="0" fontId="33" fillId="0" borderId="3" xfId="0" applyFont="1" applyBorder="1" applyAlignment="1">
      <alignment horizontal="center" vertical="center"/>
    </xf>
    <xf numFmtId="0" fontId="33" fillId="0" borderId="0" xfId="0" applyFont="1" applyBorder="1" applyAlignment="1">
      <alignment horizontal="center" vertical="center"/>
    </xf>
    <xf numFmtId="0" fontId="33" fillId="0" borderId="8" xfId="0" applyFont="1" applyBorder="1" applyAlignment="1">
      <alignment horizontal="center" vertical="center"/>
    </xf>
    <xf numFmtId="0" fontId="32" fillId="0" borderId="3" xfId="0" applyFont="1" applyBorder="1" applyAlignment="1">
      <alignment horizontal="center" vertical="center"/>
    </xf>
    <xf numFmtId="0" fontId="32" fillId="0" borderId="8" xfId="0" applyFont="1" applyBorder="1" applyAlignment="1">
      <alignment horizontal="center" vertical="center"/>
    </xf>
    <xf numFmtId="0" fontId="31" fillId="0" borderId="5" xfId="0" applyFont="1" applyBorder="1" applyAlignment="1"/>
    <xf numFmtId="0" fontId="31" fillId="0" borderId="6" xfId="0" applyFont="1" applyBorder="1" applyAlignment="1"/>
    <xf numFmtId="0" fontId="31" fillId="0" borderId="5" xfId="0" applyFont="1" applyBorder="1" applyAlignment="1">
      <alignment vertical="center"/>
    </xf>
    <xf numFmtId="0" fontId="36" fillId="0" borderId="6" xfId="0" applyFont="1" applyBorder="1" applyAlignment="1">
      <alignment vertical="center"/>
    </xf>
    <xf numFmtId="0" fontId="32" fillId="0" borderId="5" xfId="0" applyFont="1" applyBorder="1" applyAlignment="1"/>
    <xf numFmtId="0" fontId="32" fillId="0" borderId="6" xfId="0" applyFont="1" applyBorder="1" applyAlignment="1"/>
    <xf numFmtId="0" fontId="33" fillId="0" borderId="5" xfId="0" applyFont="1" applyBorder="1" applyAlignment="1">
      <alignment vertical="center"/>
    </xf>
    <xf numFmtId="0" fontId="33" fillId="0" borderId="6" xfId="0" applyFont="1" applyBorder="1" applyAlignment="1"/>
    <xf numFmtId="0" fontId="37" fillId="0" borderId="8" xfId="0" applyFont="1" applyBorder="1" applyAlignment="1">
      <alignment horizontal="center" wrapText="1"/>
    </xf>
    <xf numFmtId="0" fontId="37" fillId="0" borderId="8" xfId="0" applyFont="1" applyBorder="1" applyAlignment="1">
      <alignment horizontal="center" vertical="center" wrapText="1"/>
    </xf>
    <xf numFmtId="0" fontId="32" fillId="0" borderId="8" xfId="0" applyFont="1" applyBorder="1" applyAlignment="1">
      <alignment horizontal="center" wrapText="1"/>
    </xf>
    <xf numFmtId="0" fontId="4" fillId="35" borderId="3" xfId="0" applyFont="1" applyFill="1" applyBorder="1"/>
    <xf numFmtId="0" fontId="4" fillId="35" borderId="0" xfId="0" applyFont="1" applyFill="1" applyBorder="1"/>
    <xf numFmtId="0" fontId="4" fillId="35" borderId="6" xfId="0" applyFont="1" applyFill="1" applyBorder="1"/>
    <xf numFmtId="0" fontId="4" fillId="35" borderId="5" xfId="0" applyFont="1" applyFill="1" applyBorder="1"/>
    <xf numFmtId="0" fontId="4" fillId="35" borderId="4" xfId="0" applyFont="1" applyFill="1" applyBorder="1"/>
    <xf numFmtId="0" fontId="4" fillId="35" borderId="2" xfId="0" applyFont="1" applyFill="1" applyBorder="1"/>
    <xf numFmtId="0" fontId="4" fillId="35" borderId="8" xfId="0" applyFont="1" applyFill="1" applyBorder="1"/>
    <xf numFmtId="0" fontId="4" fillId="35" borderId="9" xfId="0" applyFont="1" applyFill="1" applyBorder="1"/>
    <xf numFmtId="0" fontId="4" fillId="35" borderId="7" xfId="0" applyFont="1" applyFill="1" applyBorder="1"/>
    <xf numFmtId="0" fontId="2" fillId="35" borderId="8" xfId="0" applyFont="1" applyFill="1" applyBorder="1"/>
    <xf numFmtId="0" fontId="2" fillId="35" borderId="9" xfId="0" applyFont="1" applyFill="1" applyBorder="1"/>
    <xf numFmtId="0" fontId="4" fillId="35" borderId="1" xfId="0" applyFont="1" applyFill="1" applyBorder="1"/>
    <xf numFmtId="0" fontId="4" fillId="35" borderId="14" xfId="0" applyFont="1" applyFill="1" applyBorder="1"/>
    <xf numFmtId="49" fontId="4" fillId="35" borderId="3" xfId="0" applyNumberFormat="1" applyFont="1" applyFill="1" applyBorder="1" applyAlignment="1">
      <alignment horizontal="center"/>
    </xf>
    <xf numFmtId="0" fontId="2" fillId="35" borderId="3" xfId="0" applyFont="1" applyFill="1" applyBorder="1"/>
    <xf numFmtId="0" fontId="4" fillId="35" borderId="4" xfId="0" applyFont="1" applyFill="1" applyBorder="1" applyAlignment="1"/>
    <xf numFmtId="0" fontId="26" fillId="35" borderId="3" xfId="0" applyFont="1" applyFill="1" applyBorder="1"/>
    <xf numFmtId="0" fontId="4" fillId="35" borderId="9" xfId="0" applyFont="1" applyFill="1" applyBorder="1" applyAlignment="1">
      <alignment horizontal="center"/>
    </xf>
    <xf numFmtId="0" fontId="2" fillId="35" borderId="7" xfId="0" applyFont="1" applyFill="1" applyBorder="1"/>
    <xf numFmtId="0" fontId="4" fillId="35" borderId="13" xfId="0" applyFont="1" applyFill="1" applyBorder="1"/>
    <xf numFmtId="0" fontId="2" fillId="35" borderId="4" xfId="0" applyFont="1" applyFill="1" applyBorder="1"/>
    <xf numFmtId="0" fontId="2" fillId="35" borderId="0" xfId="0" applyFont="1" applyFill="1" applyBorder="1"/>
    <xf numFmtId="0" fontId="2" fillId="35" borderId="6" xfId="0" applyFont="1" applyFill="1" applyBorder="1"/>
    <xf numFmtId="0" fontId="4" fillId="35" borderId="11" xfId="0" applyFont="1" applyFill="1" applyBorder="1"/>
    <xf numFmtId="0" fontId="4" fillId="35" borderId="12" xfId="0" applyFont="1" applyFill="1" applyBorder="1"/>
    <xf numFmtId="0" fontId="4" fillId="35" borderId="10" xfId="0" applyFont="1" applyFill="1" applyBorder="1"/>
    <xf numFmtId="0" fontId="2" fillId="35" borderId="1" xfId="0" applyFont="1" applyFill="1" applyBorder="1" applyAlignment="1">
      <alignment horizontal="center"/>
    </xf>
    <xf numFmtId="0" fontId="4" fillId="35" borderId="12" xfId="0" applyFont="1" applyFill="1" applyBorder="1" applyAlignment="1"/>
    <xf numFmtId="0" fontId="4" fillId="35" borderId="10" xfId="0" applyFont="1" applyFill="1" applyBorder="1" applyAlignment="1"/>
    <xf numFmtId="0" fontId="4" fillId="35" borderId="11" xfId="0" applyFont="1" applyFill="1" applyBorder="1" applyAlignment="1">
      <alignment horizontal="center"/>
    </xf>
    <xf numFmtId="0" fontId="4" fillId="35" borderId="11" xfId="0" applyFont="1" applyFill="1" applyBorder="1" applyAlignment="1"/>
    <xf numFmtId="0" fontId="4" fillId="35" borderId="10" xfId="0" applyFont="1" applyFill="1" applyBorder="1" applyAlignment="1">
      <alignment horizontal="center"/>
    </xf>
    <xf numFmtId="0" fontId="24" fillId="0" borderId="0" xfId="0" applyFont="1" applyFill="1" applyBorder="1" applyAlignment="1">
      <alignment vertical="top"/>
    </xf>
    <xf numFmtId="0" fontId="3" fillId="0" borderId="1" xfId="0" applyFont="1" applyFill="1" applyBorder="1"/>
    <xf numFmtId="0" fontId="3" fillId="0" borderId="1" xfId="0" applyFont="1" applyFill="1" applyBorder="1" applyAlignment="1">
      <alignment horizontal="center" vertical="center"/>
    </xf>
    <xf numFmtId="0" fontId="3" fillId="0" borderId="12" xfId="0" applyFont="1" applyFill="1" applyBorder="1"/>
    <xf numFmtId="0" fontId="5" fillId="0" borderId="0" xfId="0" applyFont="1" applyFill="1" applyBorder="1" applyAlignment="1">
      <alignment horizontal="left" vertical="center" wrapText="1"/>
    </xf>
    <xf numFmtId="0" fontId="24" fillId="0" borderId="5" xfId="0" applyFont="1" applyFill="1" applyBorder="1" applyAlignment="1">
      <alignment vertical="top"/>
    </xf>
    <xf numFmtId="0" fontId="24" fillId="0" borderId="0" xfId="0" applyFont="1" applyFill="1" applyBorder="1" applyAlignment="1">
      <alignment horizontal="right" vertical="top"/>
    </xf>
    <xf numFmtId="0" fontId="0" fillId="0" borderId="0" xfId="0" applyFont="1" applyFill="1" applyBorder="1" applyAlignment="1">
      <alignment vertical="top"/>
    </xf>
    <xf numFmtId="0" fontId="24" fillId="0" borderId="7" xfId="0" applyFont="1" applyFill="1" applyBorder="1" applyAlignment="1">
      <alignment vertical="top"/>
    </xf>
    <xf numFmtId="0" fontId="24" fillId="0" borderId="8" xfId="0" applyFont="1" applyFill="1" applyBorder="1" applyAlignment="1">
      <alignment vertical="top"/>
    </xf>
    <xf numFmtId="0" fontId="0" fillId="0" borderId="8" xfId="0" applyFill="1" applyBorder="1"/>
    <xf numFmtId="0" fontId="3" fillId="0" borderId="1" xfId="0" quotePrefix="1" applyFont="1" applyFill="1" applyBorder="1" applyAlignment="1">
      <alignment horizontal="center" vertical="center"/>
    </xf>
    <xf numFmtId="0" fontId="6" fillId="0" borderId="10" xfId="0" applyFont="1" applyFill="1" applyBorder="1" applyAlignment="1">
      <alignment vertical="center" wrapText="1"/>
    </xf>
    <xf numFmtId="0" fontId="6" fillId="0" borderId="10" xfId="0" applyFont="1" applyFill="1" applyBorder="1" applyAlignment="1"/>
    <xf numFmtId="0" fontId="0" fillId="0" borderId="0" xfId="0" applyFill="1" applyBorder="1"/>
    <xf numFmtId="0" fontId="0" fillId="0" borderId="6" xfId="0" applyFill="1" applyBorder="1"/>
    <xf numFmtId="0" fontId="0" fillId="0" borderId="0" xfId="0" applyFill="1" applyBorder="1" applyAlignment="1">
      <alignment horizontal="right"/>
    </xf>
    <xf numFmtId="0" fontId="0" fillId="0" borderId="9" xfId="0" applyFill="1" applyBorder="1"/>
    <xf numFmtId="0" fontId="3" fillId="0" borderId="1" xfId="0" applyFont="1" applyFill="1" applyBorder="1" applyAlignment="1">
      <alignment horizontal="center"/>
    </xf>
    <xf numFmtId="0" fontId="8" fillId="38" borderId="9" xfId="0" applyFont="1" applyFill="1" applyBorder="1" applyAlignment="1">
      <alignment horizontal="center" vertical="center"/>
    </xf>
    <xf numFmtId="0" fontId="8" fillId="38" borderId="13" xfId="0" applyFont="1" applyFill="1" applyBorder="1" applyAlignment="1">
      <alignment horizontal="center" vertical="center"/>
    </xf>
    <xf numFmtId="0" fontId="8" fillId="38" borderId="13" xfId="0" applyFont="1" applyFill="1" applyBorder="1" applyAlignment="1">
      <alignment horizontal="center" vertical="center" wrapText="1"/>
    </xf>
    <xf numFmtId="0" fontId="8" fillId="38" borderId="7" xfId="0" applyFont="1" applyFill="1" applyBorder="1" applyAlignment="1">
      <alignment horizontal="center" vertical="center"/>
    </xf>
    <xf numFmtId="0" fontId="8" fillId="38" borderId="1" xfId="0" applyFont="1" applyFill="1" applyBorder="1" applyAlignment="1">
      <alignment horizontal="centerContinuous" vertical="distributed"/>
    </xf>
    <xf numFmtId="0" fontId="8" fillId="38" borderId="12" xfId="0" applyFont="1" applyFill="1" applyBorder="1" applyAlignment="1">
      <alignment horizontal="centerContinuous" vertical="distributed"/>
    </xf>
    <xf numFmtId="0" fontId="8" fillId="38" borderId="12" xfId="0" applyFont="1" applyFill="1" applyBorder="1" applyAlignment="1">
      <alignment horizontal="centerContinuous" vertical="center" wrapText="1"/>
    </xf>
    <xf numFmtId="0" fontId="4" fillId="38" borderId="10" xfId="0" applyFont="1" applyFill="1" applyBorder="1" applyAlignment="1">
      <alignment horizontal="centerContinuous"/>
    </xf>
    <xf numFmtId="0" fontId="4" fillId="38" borderId="11" xfId="0" applyFont="1" applyFill="1" applyBorder="1" applyAlignment="1">
      <alignment horizontal="centerContinuous"/>
    </xf>
    <xf numFmtId="164" fontId="3" fillId="0" borderId="1" xfId="0" applyNumberFormat="1" applyFont="1" applyFill="1" applyBorder="1" applyAlignment="1">
      <alignment horizontal="center" vertical="center"/>
    </xf>
    <xf numFmtId="0" fontId="4" fillId="0" borderId="1" xfId="0" applyNumberFormat="1" applyFont="1" applyFill="1" applyBorder="1" applyAlignment="1">
      <alignment horizontal="center" vertical="center"/>
    </xf>
    <xf numFmtId="0" fontId="4" fillId="35" borderId="1" xfId="0" applyFont="1" applyFill="1" applyBorder="1" applyAlignment="1">
      <alignment horizontal="center" vertical="center"/>
    </xf>
    <xf numFmtId="0" fontId="50" fillId="0" borderId="11" xfId="0" applyFont="1" applyFill="1" applyBorder="1" applyAlignment="1">
      <alignment horizontal="center" vertical="center"/>
    </xf>
    <xf numFmtId="0" fontId="50" fillId="0" borderId="1" xfId="0" applyFont="1" applyFill="1" applyBorder="1" applyAlignment="1">
      <alignment horizontal="center" vertical="center" wrapText="1"/>
    </xf>
    <xf numFmtId="0" fontId="50" fillId="0" borderId="1" xfId="0" applyFont="1" applyFill="1" applyBorder="1" applyAlignment="1">
      <alignment horizontal="center" vertical="center"/>
    </xf>
    <xf numFmtId="0" fontId="50" fillId="0" borderId="12" xfId="0" applyFont="1" applyFill="1" applyBorder="1" applyAlignment="1">
      <alignment horizontal="left" vertical="center" wrapText="1"/>
    </xf>
    <xf numFmtId="0" fontId="4" fillId="35" borderId="1" xfId="0" applyFont="1" applyFill="1" applyBorder="1" applyAlignment="1">
      <alignment horizontal="center" vertical="center" wrapText="1"/>
    </xf>
    <xf numFmtId="0" fontId="4" fillId="35" borderId="1" xfId="0" applyNumberFormat="1" applyFont="1" applyFill="1" applyBorder="1" applyAlignment="1">
      <alignment horizontal="center" vertical="center"/>
    </xf>
    <xf numFmtId="0" fontId="7" fillId="35" borderId="1" xfId="0" applyFont="1" applyFill="1" applyBorder="1" applyAlignment="1">
      <alignment horizontal="center" vertical="center"/>
    </xf>
    <xf numFmtId="0" fontId="4" fillId="35" borderId="12" xfId="0" applyNumberFormat="1" applyFont="1" applyFill="1" applyBorder="1" applyAlignment="1">
      <alignment horizontal="justify"/>
    </xf>
    <xf numFmtId="0" fontId="0" fillId="35" borderId="0" xfId="0" applyFill="1"/>
    <xf numFmtId="0" fontId="4" fillId="35" borderId="12" xfId="0" applyNumberFormat="1" applyFont="1" applyFill="1" applyBorder="1" applyAlignment="1">
      <alignment horizontal="justify" wrapText="1"/>
    </xf>
    <xf numFmtId="0" fontId="4" fillId="35" borderId="11" xfId="0" applyFont="1" applyFill="1" applyBorder="1" applyAlignment="1">
      <alignment horizontal="center" vertical="center"/>
    </xf>
    <xf numFmtId="0" fontId="7" fillId="35" borderId="1" xfId="0" applyFont="1" applyFill="1" applyBorder="1" applyAlignment="1">
      <alignment horizontal="center" vertical="center" wrapText="1"/>
    </xf>
    <xf numFmtId="0" fontId="4" fillId="35" borderId="1" xfId="0" applyFont="1" applyFill="1" applyBorder="1" applyAlignment="1">
      <alignment horizontal="left" vertical="center" wrapText="1"/>
    </xf>
    <xf numFmtId="0" fontId="26" fillId="35" borderId="1" xfId="0" applyFont="1" applyFill="1" applyBorder="1" applyAlignment="1">
      <alignment horizontal="center" vertical="center"/>
    </xf>
    <xf numFmtId="9" fontId="4" fillId="35" borderId="1" xfId="0" applyNumberFormat="1" applyFont="1" applyFill="1" applyBorder="1" applyAlignment="1">
      <alignment horizontal="center" vertical="center"/>
    </xf>
    <xf numFmtId="0" fontId="4" fillId="35" borderId="1" xfId="0" applyFont="1" applyFill="1" applyBorder="1" applyAlignment="1">
      <alignment horizontal="justify" vertical="center"/>
    </xf>
    <xf numFmtId="0" fontId="4" fillId="35" borderId="12" xfId="0" applyFont="1" applyFill="1" applyBorder="1" applyAlignment="1">
      <alignment horizontal="left" vertical="center" wrapText="1"/>
    </xf>
    <xf numFmtId="0" fontId="26" fillId="35" borderId="1" xfId="0" applyFont="1" applyFill="1" applyBorder="1" applyAlignment="1">
      <alignment horizontal="center" vertical="center" wrapText="1"/>
    </xf>
    <xf numFmtId="16" fontId="4" fillId="35" borderId="1" xfId="0" applyNumberFormat="1" applyFont="1" applyFill="1" applyBorder="1" applyAlignment="1">
      <alignment horizontal="center" vertical="center"/>
    </xf>
    <xf numFmtId="0" fontId="3" fillId="0" borderId="1" xfId="0" applyFont="1" applyBorder="1" applyAlignment="1">
      <alignment horizontal="left"/>
    </xf>
    <xf numFmtId="0" fontId="3" fillId="0" borderId="12" xfId="0" applyFont="1" applyBorder="1" applyAlignment="1">
      <alignment horizontal="center"/>
    </xf>
    <xf numFmtId="0" fontId="3" fillId="0" borderId="10" xfId="0" applyFont="1" applyBorder="1" applyAlignment="1">
      <alignment horizontal="center"/>
    </xf>
    <xf numFmtId="0" fontId="3" fillId="0" borderId="11" xfId="0" applyFont="1" applyBorder="1" applyAlignment="1">
      <alignment horizontal="center"/>
    </xf>
    <xf numFmtId="0" fontId="6" fillId="0" borderId="12" xfId="1" applyFont="1" applyBorder="1" applyAlignment="1">
      <alignment horizontal="center"/>
    </xf>
    <xf numFmtId="0" fontId="6" fillId="0" borderId="10" xfId="1" applyFont="1" applyBorder="1" applyAlignment="1">
      <alignment horizontal="center"/>
    </xf>
    <xf numFmtId="0" fontId="6" fillId="0" borderId="11" xfId="1" applyFont="1" applyBorder="1" applyAlignment="1">
      <alignment horizontal="center"/>
    </xf>
    <xf numFmtId="0" fontId="5" fillId="0" borderId="5" xfId="1" applyBorder="1" applyAlignment="1">
      <alignment horizontal="center"/>
    </xf>
    <xf numFmtId="0" fontId="5" fillId="0" borderId="0" xfId="1" applyBorder="1" applyAlignment="1">
      <alignment horizontal="center"/>
    </xf>
    <xf numFmtId="0" fontId="5" fillId="0" borderId="6" xfId="1" applyBorder="1" applyAlignment="1">
      <alignment horizontal="center"/>
    </xf>
    <xf numFmtId="0" fontId="2" fillId="0" borderId="12"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14" fontId="2" fillId="0" borderId="12" xfId="0" applyNumberFormat="1" applyFont="1" applyBorder="1" applyAlignment="1">
      <alignment horizontal="center"/>
    </xf>
    <xf numFmtId="0" fontId="3" fillId="0" borderId="1" xfId="0" applyFont="1" applyBorder="1" applyAlignment="1">
      <alignment horizontal="center"/>
    </xf>
    <xf numFmtId="0" fontId="1" fillId="0" borderId="1" xfId="0" applyFont="1" applyBorder="1" applyAlignment="1">
      <alignment horizontal="center" vertical="center" wrapText="1"/>
    </xf>
    <xf numFmtId="0" fontId="3" fillId="0" borderId="12" xfId="0" applyFont="1" applyBorder="1" applyAlignment="1">
      <alignment horizontal="right"/>
    </xf>
    <xf numFmtId="0" fontId="3" fillId="0" borderId="10" xfId="0" applyFont="1" applyBorder="1" applyAlignment="1">
      <alignment horizontal="right"/>
    </xf>
    <xf numFmtId="0" fontId="2" fillId="0" borderId="1" xfId="0" applyFont="1" applyBorder="1" applyAlignment="1">
      <alignment horizontal="center"/>
    </xf>
    <xf numFmtId="14" fontId="2" fillId="0" borderId="1" xfId="0" applyNumberFormat="1" applyFont="1" applyBorder="1" applyAlignment="1">
      <alignment horizontal="center"/>
    </xf>
    <xf numFmtId="0" fontId="3" fillId="0" borderId="1" xfId="0" applyFont="1" applyBorder="1" applyAlignment="1">
      <alignment horizontal="center" vertical="center" wrapText="1"/>
    </xf>
    <xf numFmtId="0" fontId="4" fillId="35" borderId="3" xfId="0" applyFont="1" applyFill="1" applyBorder="1" applyAlignment="1">
      <alignment horizontal="center"/>
    </xf>
    <xf numFmtId="0" fontId="4" fillId="0" borderId="10" xfId="0" applyFont="1" applyBorder="1" applyAlignment="1">
      <alignment horizontal="center"/>
    </xf>
    <xf numFmtId="0" fontId="4" fillId="0" borderId="11" xfId="0" applyFont="1" applyBorder="1" applyAlignment="1">
      <alignment horizontal="center"/>
    </xf>
    <xf numFmtId="0" fontId="4" fillId="0" borderId="12" xfId="0" applyFont="1" applyBorder="1" applyAlignment="1">
      <alignment horizontal="center"/>
    </xf>
    <xf numFmtId="0" fontId="4" fillId="35" borderId="12" xfId="0" applyFont="1" applyFill="1" applyBorder="1" applyAlignment="1">
      <alignment horizontal="center"/>
    </xf>
    <xf numFmtId="0" fontId="4" fillId="35" borderId="11" xfId="0" applyFont="1" applyFill="1" applyBorder="1" applyAlignment="1">
      <alignment horizontal="center"/>
    </xf>
    <xf numFmtId="14" fontId="4" fillId="0" borderId="0" xfId="0" applyNumberFormat="1" applyFont="1" applyBorder="1" applyAlignment="1">
      <alignment horizontal="center"/>
    </xf>
    <xf numFmtId="14" fontId="4" fillId="0" borderId="6" xfId="0" applyNumberFormat="1" applyFont="1" applyBorder="1" applyAlignment="1">
      <alignment horizontal="center"/>
    </xf>
    <xf numFmtId="0" fontId="4" fillId="0" borderId="7" xfId="0" applyFont="1" applyFill="1" applyBorder="1" applyAlignment="1">
      <alignment horizontal="center"/>
    </xf>
    <xf numFmtId="0" fontId="4" fillId="0" borderId="9" xfId="0" applyFont="1" applyFill="1" applyBorder="1" applyAlignment="1">
      <alignment horizontal="center"/>
    </xf>
    <xf numFmtId="0" fontId="4" fillId="0" borderId="8" xfId="0" applyFont="1" applyFill="1" applyBorder="1" applyAlignment="1">
      <alignment horizontal="center"/>
    </xf>
    <xf numFmtId="0" fontId="4" fillId="35" borderId="10" xfId="0" applyFont="1" applyFill="1" applyBorder="1" applyAlignment="1">
      <alignment horizont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4" fillId="0" borderId="3" xfId="0" applyFont="1" applyBorder="1" applyAlignment="1">
      <alignment horizontal="center"/>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8" xfId="0" applyFont="1" applyBorder="1" applyAlignment="1">
      <alignment horizontal="left" vertical="center" wrapText="1"/>
    </xf>
    <xf numFmtId="0" fontId="4" fillId="0" borderId="9" xfId="0" applyFont="1" applyBorder="1" applyAlignment="1">
      <alignment horizontal="left" vertical="center" wrapText="1"/>
    </xf>
    <xf numFmtId="0" fontId="4" fillId="0" borderId="0" xfId="0" applyFont="1" applyFill="1" applyBorder="1" applyAlignment="1">
      <alignment horizontal="center"/>
    </xf>
    <xf numFmtId="0" fontId="4" fillId="35" borderId="8" xfId="0" applyFont="1" applyFill="1" applyBorder="1" applyAlignment="1">
      <alignment horizontal="center"/>
    </xf>
    <xf numFmtId="0" fontId="3" fillId="2" borderId="12" xfId="0" applyFont="1" applyFill="1" applyBorder="1" applyAlignment="1">
      <alignment horizontal="center"/>
    </xf>
    <xf numFmtId="0" fontId="3" fillId="2" borderId="10" xfId="0" applyFont="1" applyFill="1" applyBorder="1" applyAlignment="1">
      <alignment horizontal="center"/>
    </xf>
    <xf numFmtId="0" fontId="3" fillId="2" borderId="11" xfId="0" applyFont="1" applyFill="1" applyBorder="1" applyAlignment="1">
      <alignment horizontal="center"/>
    </xf>
    <xf numFmtId="0" fontId="3" fillId="35" borderId="12" xfId="0" applyFont="1" applyFill="1" applyBorder="1" applyAlignment="1">
      <alignment horizontal="center"/>
    </xf>
    <xf numFmtId="0" fontId="3" fillId="35" borderId="10" xfId="0" applyFont="1" applyFill="1" applyBorder="1" applyAlignment="1">
      <alignment horizontal="center"/>
    </xf>
    <xf numFmtId="0" fontId="3" fillId="35" borderId="11" xfId="0" applyFont="1" applyFill="1" applyBorder="1" applyAlignment="1">
      <alignment horizontal="center"/>
    </xf>
    <xf numFmtId="0" fontId="4" fillId="35" borderId="9" xfId="0" applyFont="1" applyFill="1" applyBorder="1" applyAlignment="1">
      <alignment horizontal="center"/>
    </xf>
    <xf numFmtId="0" fontId="4" fillId="0" borderId="3" xfId="0" applyFont="1" applyFill="1" applyBorder="1" applyAlignment="1">
      <alignment horizontal="center"/>
    </xf>
    <xf numFmtId="0" fontId="3" fillId="0" borderId="10" xfId="0" applyFont="1" applyBorder="1" applyAlignment="1">
      <alignment horizontal="left"/>
    </xf>
    <xf numFmtId="0" fontId="3" fillId="0" borderId="4" xfId="0" applyFont="1" applyBorder="1" applyAlignment="1">
      <alignment horizontal="left"/>
    </xf>
    <xf numFmtId="0" fontId="3" fillId="0" borderId="14" xfId="0" applyFont="1" applyBorder="1" applyAlignment="1">
      <alignment horizontal="left"/>
    </xf>
    <xf numFmtId="0" fontId="4" fillId="35" borderId="4" xfId="0" applyFont="1" applyFill="1" applyBorder="1" applyAlignment="1">
      <alignment horizontal="center"/>
    </xf>
    <xf numFmtId="3" fontId="4" fillId="35" borderId="3" xfId="0" applyNumberFormat="1" applyFont="1" applyFill="1" applyBorder="1" applyAlignment="1">
      <alignment horizontal="center"/>
    </xf>
    <xf numFmtId="0" fontId="3" fillId="2" borderId="2" xfId="0" applyFont="1" applyFill="1" applyBorder="1" applyAlignment="1">
      <alignment horizontal="center"/>
    </xf>
    <xf numFmtId="0" fontId="3" fillId="2" borderId="3" xfId="0" applyFont="1" applyFill="1" applyBorder="1" applyAlignment="1">
      <alignment horizontal="center"/>
    </xf>
    <xf numFmtId="0" fontId="3" fillId="2" borderId="4" xfId="0" applyFont="1" applyFill="1" applyBorder="1" applyAlignment="1">
      <alignment horizontal="center"/>
    </xf>
    <xf numFmtId="0" fontId="4" fillId="35" borderId="1" xfId="0" applyFont="1" applyFill="1" applyBorder="1" applyAlignment="1">
      <alignment horizontal="center"/>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0" borderId="0" xfId="0" applyFont="1" applyBorder="1" applyAlignment="1">
      <alignment horizontal="left" vertical="top" wrapText="1"/>
    </xf>
    <xf numFmtId="0" fontId="4" fillId="0" borderId="6" xfId="0" applyFont="1" applyBorder="1" applyAlignment="1">
      <alignment horizontal="left" vertical="top"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0"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14" fontId="2" fillId="0" borderId="10" xfId="0" applyNumberFormat="1" applyFont="1" applyBorder="1" applyAlignment="1">
      <alignment horizontal="center"/>
    </xf>
    <xf numFmtId="14" fontId="2" fillId="0" borderId="11" xfId="0" applyNumberFormat="1" applyFont="1" applyBorder="1" applyAlignment="1">
      <alignment horizontal="center"/>
    </xf>
    <xf numFmtId="0" fontId="26" fillId="35" borderId="3" xfId="0" applyFont="1" applyFill="1" applyBorder="1" applyAlignment="1">
      <alignment horizontal="center"/>
    </xf>
    <xf numFmtId="0" fontId="4" fillId="0" borderId="7" xfId="0" applyFont="1" applyBorder="1" applyAlignment="1">
      <alignment vertical="center"/>
    </xf>
    <xf numFmtId="0" fontId="4" fillId="0" borderId="8" xfId="0" applyFont="1" applyBorder="1" applyAlignment="1">
      <alignment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14" fontId="4" fillId="34" borderId="0" xfId="0" applyNumberFormat="1" applyFont="1" applyFill="1" applyBorder="1" applyAlignment="1">
      <alignment horizontal="center"/>
    </xf>
    <xf numFmtId="14" fontId="4" fillId="34" borderId="6" xfId="0" applyNumberFormat="1" applyFont="1" applyFill="1" applyBorder="1" applyAlignment="1">
      <alignment horizontal="center"/>
    </xf>
    <xf numFmtId="0" fontId="3" fillId="0" borderId="11" xfId="0" applyFont="1" applyBorder="1" applyAlignment="1">
      <alignment horizontal="left"/>
    </xf>
    <xf numFmtId="0" fontId="4" fillId="0" borderId="5" xfId="0" applyFont="1" applyFill="1" applyBorder="1" applyAlignment="1">
      <alignment horizontal="center"/>
    </xf>
    <xf numFmtId="0" fontId="4" fillId="0" borderId="7" xfId="0" applyFont="1" applyBorder="1" applyAlignment="1">
      <alignment horizontal="center"/>
    </xf>
    <xf numFmtId="0" fontId="4" fillId="0" borderId="8" xfId="0" applyFont="1" applyBorder="1" applyAlignment="1">
      <alignment horizontal="center"/>
    </xf>
    <xf numFmtId="0" fontId="4" fillId="0" borderId="10" xfId="0" applyFont="1" applyFill="1" applyBorder="1" applyAlignment="1">
      <alignment horizontal="center"/>
    </xf>
    <xf numFmtId="0" fontId="7" fillId="0" borderId="7" xfId="0" applyFont="1" applyFill="1" applyBorder="1" applyAlignment="1">
      <alignment horizontal="center"/>
    </xf>
    <xf numFmtId="0" fontId="7" fillId="0" borderId="8" xfId="0" applyFont="1" applyFill="1" applyBorder="1" applyAlignment="1">
      <alignment horizontal="center"/>
    </xf>
    <xf numFmtId="0" fontId="7" fillId="0" borderId="9" xfId="0" applyFont="1" applyFill="1" applyBorder="1" applyAlignment="1">
      <alignment horizontal="center"/>
    </xf>
    <xf numFmtId="0" fontId="4" fillId="2" borderId="12"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36" fillId="0" borderId="12" xfId="0" applyFont="1" applyBorder="1" applyAlignment="1">
      <alignment horizontal="center"/>
    </xf>
    <xf numFmtId="0" fontId="36" fillId="0" borderId="10" xfId="0" applyFont="1" applyBorder="1" applyAlignment="1">
      <alignment horizontal="center"/>
    </xf>
    <xf numFmtId="0" fontId="36" fillId="0" borderId="11" xfId="0" applyFont="1" applyBorder="1" applyAlignment="1">
      <alignment horizontal="center"/>
    </xf>
    <xf numFmtId="0" fontId="36" fillId="0" borderId="1" xfId="0" applyFont="1" applyBorder="1" applyAlignment="1">
      <alignment horizontal="center"/>
    </xf>
    <xf numFmtId="0" fontId="36" fillId="0" borderId="1" xfId="0" applyFont="1" applyBorder="1" applyAlignment="1">
      <alignment horizontal="center" wrapText="1"/>
    </xf>
    <xf numFmtId="0" fontId="32" fillId="0" borderId="14" xfId="0" applyFont="1" applyBorder="1" applyAlignment="1">
      <alignment horizontal="center" vertical="center" wrapText="1"/>
    </xf>
    <xf numFmtId="0" fontId="32" fillId="0" borderId="24" xfId="0" applyFont="1" applyBorder="1" applyAlignment="1">
      <alignment horizontal="center" vertical="center" wrapText="1"/>
    </xf>
    <xf numFmtId="0" fontId="32" fillId="0" borderId="13" xfId="0" applyFont="1" applyBorder="1" applyAlignment="1">
      <alignment horizontal="center" vertical="center" wrapText="1"/>
    </xf>
    <xf numFmtId="0" fontId="32" fillId="0" borderId="2" xfId="0" applyFont="1" applyBorder="1" applyAlignment="1">
      <alignment horizontal="center"/>
    </xf>
    <xf numFmtId="0" fontId="32" fillId="0" borderId="3" xfId="0" applyFont="1" applyBorder="1" applyAlignment="1">
      <alignment horizontal="center"/>
    </xf>
    <xf numFmtId="0" fontId="32" fillId="0" borderId="4" xfId="0" applyFont="1" applyBorder="1" applyAlignment="1">
      <alignment horizontal="center"/>
    </xf>
    <xf numFmtId="0" fontId="32" fillId="0" borderId="5" xfId="0" applyFont="1" applyBorder="1" applyAlignment="1">
      <alignment horizontal="center"/>
    </xf>
    <xf numFmtId="0" fontId="32" fillId="0" borderId="0" xfId="0" applyFont="1" applyBorder="1" applyAlignment="1">
      <alignment horizontal="center"/>
    </xf>
    <xf numFmtId="0" fontId="32" fillId="0" borderId="6" xfId="0" applyFont="1" applyBorder="1" applyAlignment="1">
      <alignment horizontal="center"/>
    </xf>
    <xf numFmtId="0" fontId="32" fillId="0" borderId="7" xfId="0" applyFont="1" applyBorder="1" applyAlignment="1">
      <alignment horizontal="center"/>
    </xf>
    <xf numFmtId="0" fontId="32" fillId="0" borderId="8" xfId="0" applyFont="1" applyBorder="1" applyAlignment="1">
      <alignment horizontal="center"/>
    </xf>
    <xf numFmtId="0" fontId="32" fillId="0" borderId="9" xfId="0" applyFont="1" applyBorder="1" applyAlignment="1">
      <alignment horizontal="center"/>
    </xf>
    <xf numFmtId="0" fontId="33" fillId="0" borderId="2" xfId="0" applyFont="1" applyBorder="1" applyAlignment="1">
      <alignment horizontal="center" vertical="center"/>
    </xf>
    <xf numFmtId="0" fontId="33" fillId="0" borderId="4" xfId="0" applyFont="1" applyBorder="1" applyAlignment="1">
      <alignment horizontal="center" vertical="center"/>
    </xf>
    <xf numFmtId="0" fontId="33" fillId="0" borderId="5" xfId="0" applyFont="1" applyBorder="1" applyAlignment="1">
      <alignment horizontal="center" vertical="center"/>
    </xf>
    <xf numFmtId="0" fontId="33" fillId="0" borderId="6" xfId="0" applyFont="1" applyBorder="1" applyAlignment="1">
      <alignment horizontal="center" vertical="center"/>
    </xf>
    <xf numFmtId="0" fontId="33" fillId="0" borderId="7" xfId="0" applyFont="1" applyBorder="1" applyAlignment="1">
      <alignment horizontal="center" vertical="center"/>
    </xf>
    <xf numFmtId="0" fontId="33" fillId="0" borderId="9" xfId="0" applyFont="1" applyBorder="1" applyAlignment="1">
      <alignment horizontal="center" vertical="center"/>
    </xf>
    <xf numFmtId="0" fontId="33" fillId="0" borderId="2" xfId="0" applyFont="1" applyBorder="1" applyAlignment="1">
      <alignment horizontal="center" vertical="center" wrapText="1"/>
    </xf>
    <xf numFmtId="0" fontId="33" fillId="0" borderId="3" xfId="0" applyFont="1" applyBorder="1" applyAlignment="1">
      <alignment horizontal="center" vertical="center" wrapText="1"/>
    </xf>
    <xf numFmtId="0" fontId="33" fillId="0" borderId="4" xfId="0" applyFont="1" applyBorder="1" applyAlignment="1">
      <alignment horizontal="center" vertical="center" wrapText="1"/>
    </xf>
    <xf numFmtId="0" fontId="33" fillId="0" borderId="5" xfId="0" applyFont="1" applyBorder="1" applyAlignment="1">
      <alignment horizontal="center" vertical="center" wrapText="1"/>
    </xf>
    <xf numFmtId="0" fontId="33" fillId="0" borderId="0" xfId="0" applyFont="1" applyBorder="1" applyAlignment="1">
      <alignment horizontal="center" vertical="center" wrapText="1"/>
    </xf>
    <xf numFmtId="0" fontId="33" fillId="0" borderId="6" xfId="0" applyFont="1" applyBorder="1" applyAlignment="1">
      <alignment horizontal="center" vertical="center" wrapText="1"/>
    </xf>
    <xf numFmtId="0" fontId="33" fillId="0" borderId="7" xfId="0" applyFont="1" applyBorder="1" applyAlignment="1">
      <alignment horizontal="center" vertical="center" wrapText="1"/>
    </xf>
    <xf numFmtId="0" fontId="33" fillId="0" borderId="8" xfId="0" applyFont="1" applyBorder="1" applyAlignment="1">
      <alignment horizontal="center" vertical="center" wrapText="1"/>
    </xf>
    <xf numFmtId="0" fontId="33" fillId="0" borderId="9" xfId="0" applyFont="1" applyBorder="1" applyAlignment="1">
      <alignment horizontal="center" vertical="center" wrapText="1"/>
    </xf>
    <xf numFmtId="0" fontId="33" fillId="0" borderId="14" xfId="0" applyFont="1" applyBorder="1" applyAlignment="1">
      <alignment horizontal="center" vertical="center" wrapText="1"/>
    </xf>
    <xf numFmtId="0" fontId="33" fillId="0" borderId="24" xfId="0" applyFont="1" applyBorder="1" applyAlignment="1">
      <alignment horizontal="center" vertical="center" wrapText="1"/>
    </xf>
    <xf numFmtId="0" fontId="33" fillId="0" borderId="13" xfId="0" applyFont="1" applyBorder="1" applyAlignment="1">
      <alignment horizontal="center" vertical="center" wrapText="1"/>
    </xf>
    <xf numFmtId="0" fontId="33" fillId="0" borderId="3" xfId="0" applyFont="1" applyBorder="1" applyAlignment="1">
      <alignment horizontal="center" vertical="center"/>
    </xf>
    <xf numFmtId="0" fontId="33" fillId="0" borderId="0" xfId="0" applyFont="1" applyBorder="1" applyAlignment="1">
      <alignment horizontal="center" vertical="center"/>
    </xf>
    <xf numFmtId="0" fontId="33" fillId="0" borderId="8" xfId="0" applyFont="1" applyBorder="1" applyAlignment="1">
      <alignment horizontal="center" vertical="center"/>
    </xf>
    <xf numFmtId="0" fontId="33" fillId="0" borderId="2" xfId="0" applyFont="1" applyBorder="1" applyAlignment="1">
      <alignment horizontal="center"/>
    </xf>
    <xf numFmtId="0" fontId="33" fillId="0" borderId="3" xfId="0" applyFont="1" applyBorder="1" applyAlignment="1">
      <alignment horizontal="center"/>
    </xf>
    <xf numFmtId="0" fontId="33" fillId="0" borderId="4" xfId="0" applyFont="1" applyBorder="1" applyAlignment="1">
      <alignment horizontal="center"/>
    </xf>
    <xf numFmtId="0" fontId="33" fillId="0" borderId="5" xfId="0" applyFont="1" applyBorder="1" applyAlignment="1">
      <alignment horizontal="center"/>
    </xf>
    <xf numFmtId="0" fontId="33" fillId="0" borderId="0" xfId="0" applyFont="1" applyBorder="1" applyAlignment="1">
      <alignment horizontal="center"/>
    </xf>
    <xf numFmtId="0" fontId="33" fillId="0" borderId="6" xfId="0" applyFont="1" applyBorder="1" applyAlignment="1">
      <alignment horizontal="center"/>
    </xf>
    <xf numFmtId="0" fontId="33" fillId="0" borderId="7" xfId="0" applyFont="1" applyBorder="1" applyAlignment="1">
      <alignment horizontal="center"/>
    </xf>
    <xf numFmtId="0" fontId="33" fillId="0" borderId="8" xfId="0" applyFont="1" applyBorder="1" applyAlignment="1">
      <alignment horizontal="center"/>
    </xf>
    <xf numFmtId="0" fontId="33" fillId="0" borderId="9" xfId="0" applyFont="1" applyBorder="1" applyAlignment="1">
      <alignment horizontal="center"/>
    </xf>
    <xf numFmtId="0" fontId="30" fillId="0" borderId="1" xfId="0" applyFont="1" applyBorder="1" applyAlignment="1">
      <alignment horizontal="center" vertical="center" wrapText="1"/>
    </xf>
    <xf numFmtId="0" fontId="31" fillId="0" borderId="2" xfId="0" applyFont="1" applyBorder="1" applyAlignment="1">
      <alignment horizontal="center" vertical="center" wrapText="1"/>
    </xf>
    <xf numFmtId="0" fontId="31" fillId="0" borderId="3" xfId="0" applyFont="1" applyBorder="1" applyAlignment="1">
      <alignment horizontal="center" vertical="center" wrapText="1"/>
    </xf>
    <xf numFmtId="0" fontId="31" fillId="0" borderId="4" xfId="0" applyFont="1" applyBorder="1" applyAlignment="1">
      <alignment horizontal="center" vertical="center" wrapText="1"/>
    </xf>
    <xf numFmtId="0" fontId="31" fillId="0" borderId="7" xfId="0" applyFont="1" applyBorder="1" applyAlignment="1">
      <alignment horizontal="center" vertical="center" wrapText="1"/>
    </xf>
    <xf numFmtId="0" fontId="31" fillId="0" borderId="8" xfId="0" applyFont="1" applyBorder="1" applyAlignment="1">
      <alignment horizontal="center" vertical="center" wrapText="1"/>
    </xf>
    <xf numFmtId="0" fontId="31" fillId="0" borderId="9" xfId="0" applyFont="1" applyBorder="1" applyAlignment="1">
      <alignment horizontal="center" vertical="center" wrapText="1"/>
    </xf>
    <xf numFmtId="0" fontId="31" fillId="0" borderId="12" xfId="0" applyFont="1" applyBorder="1" applyAlignment="1">
      <alignment horizontal="left"/>
    </xf>
    <xf numFmtId="0" fontId="31" fillId="0" borderId="10" xfId="0" applyFont="1" applyBorder="1" applyAlignment="1">
      <alignment horizontal="left"/>
    </xf>
    <xf numFmtId="0" fontId="31" fillId="0" borderId="11" xfId="0" applyFont="1" applyBorder="1" applyAlignment="1">
      <alignment horizontal="left"/>
    </xf>
    <xf numFmtId="0" fontId="32" fillId="0" borderId="12" xfId="0" applyFont="1" applyBorder="1" applyAlignment="1">
      <alignment horizontal="center"/>
    </xf>
    <xf numFmtId="0" fontId="32" fillId="0" borderId="10" xfId="0" applyFont="1" applyBorder="1" applyAlignment="1">
      <alignment horizontal="center"/>
    </xf>
    <xf numFmtId="0" fontId="32" fillId="0" borderId="11" xfId="0" applyFont="1" applyBorder="1" applyAlignment="1">
      <alignment horizontal="center"/>
    </xf>
    <xf numFmtId="0" fontId="31" fillId="0" borderId="10" xfId="0" applyFont="1" applyBorder="1" applyAlignment="1">
      <alignment horizontal="center"/>
    </xf>
    <xf numFmtId="0" fontId="31" fillId="0" borderId="11" xfId="0" applyFont="1" applyBorder="1" applyAlignment="1">
      <alignment horizontal="center"/>
    </xf>
    <xf numFmtId="0" fontId="31" fillId="0" borderId="12" xfId="0" applyFont="1" applyBorder="1" applyAlignment="1">
      <alignment horizontal="center"/>
    </xf>
    <xf numFmtId="0" fontId="32" fillId="0" borderId="2" xfId="0" applyFont="1" applyBorder="1" applyAlignment="1">
      <alignment horizontal="center" vertical="center"/>
    </xf>
    <xf numFmtId="0" fontId="32" fillId="0" borderId="4" xfId="0" applyFont="1" applyBorder="1" applyAlignment="1">
      <alignment horizontal="center" vertical="center"/>
    </xf>
    <xf numFmtId="0" fontId="32" fillId="0" borderId="5" xfId="0" applyFont="1" applyBorder="1" applyAlignment="1">
      <alignment horizontal="center" vertical="center"/>
    </xf>
    <xf numFmtId="0" fontId="32" fillId="0" borderId="6" xfId="0" applyFont="1" applyBorder="1" applyAlignment="1">
      <alignment horizontal="center" vertical="center"/>
    </xf>
    <xf numFmtId="0" fontId="32" fillId="0" borderId="7" xfId="0" applyFont="1" applyBorder="1" applyAlignment="1">
      <alignment horizontal="center" vertical="center"/>
    </xf>
    <xf numFmtId="0" fontId="32" fillId="0" borderId="9" xfId="0" applyFont="1" applyBorder="1" applyAlignment="1">
      <alignment horizontal="center" vertical="center"/>
    </xf>
    <xf numFmtId="9" fontId="33" fillId="0" borderId="2" xfId="0" applyNumberFormat="1" applyFont="1" applyBorder="1" applyAlignment="1">
      <alignment horizontal="center" vertical="center" wrapText="1"/>
    </xf>
    <xf numFmtId="0" fontId="31" fillId="0" borderId="2" xfId="0" applyFont="1" applyBorder="1" applyAlignment="1">
      <alignment horizontal="center" vertical="center"/>
    </xf>
    <xf numFmtId="0" fontId="31" fillId="0" borderId="4" xfId="0" applyFont="1" applyBorder="1" applyAlignment="1">
      <alignment horizontal="center" vertical="center"/>
    </xf>
    <xf numFmtId="0" fontId="31" fillId="0" borderId="5" xfId="0" applyFont="1" applyBorder="1" applyAlignment="1">
      <alignment horizontal="center" vertical="center"/>
    </xf>
    <xf numFmtId="0" fontId="31" fillId="0" borderId="6" xfId="0" applyFont="1" applyBorder="1" applyAlignment="1">
      <alignment horizontal="center" vertical="center"/>
    </xf>
    <xf numFmtId="0" fontId="31" fillId="0" borderId="7" xfId="0" applyFont="1" applyBorder="1" applyAlignment="1">
      <alignment horizontal="center" vertical="center"/>
    </xf>
    <xf numFmtId="0" fontId="31" fillId="0" borderId="9" xfId="0" applyFont="1" applyBorder="1" applyAlignment="1">
      <alignment horizontal="center" vertical="center"/>
    </xf>
    <xf numFmtId="0" fontId="36" fillId="0" borderId="2" xfId="0" applyFont="1" applyBorder="1" applyAlignment="1">
      <alignment horizontal="center" vertical="center"/>
    </xf>
    <xf numFmtId="0" fontId="36" fillId="0" borderId="3" xfId="0" applyFont="1" applyBorder="1" applyAlignment="1">
      <alignment horizontal="center" vertical="center"/>
    </xf>
    <xf numFmtId="0" fontId="36" fillId="0" borderId="4" xfId="0" applyFont="1" applyBorder="1" applyAlignment="1">
      <alignment horizontal="center" vertical="center"/>
    </xf>
    <xf numFmtId="0" fontId="36" fillId="0" borderId="5" xfId="0" applyFont="1" applyBorder="1" applyAlignment="1">
      <alignment horizontal="center" vertical="center"/>
    </xf>
    <xf numFmtId="0" fontId="36" fillId="0" borderId="0" xfId="0" applyFont="1" applyBorder="1" applyAlignment="1">
      <alignment horizontal="center" vertical="center"/>
    </xf>
    <xf numFmtId="0" fontId="36" fillId="0" borderId="6" xfId="0" applyFont="1" applyBorder="1" applyAlignment="1">
      <alignment horizontal="center" vertical="center"/>
    </xf>
    <xf numFmtId="0" fontId="36" fillId="0" borderId="7" xfId="0" applyFont="1" applyBorder="1" applyAlignment="1">
      <alignment horizontal="center" vertical="center"/>
    </xf>
    <xf numFmtId="0" fontId="36" fillId="0" borderId="8" xfId="0" applyFont="1" applyBorder="1" applyAlignment="1">
      <alignment horizontal="center" vertical="center"/>
    </xf>
    <xf numFmtId="0" fontId="36" fillId="0" borderId="9" xfId="0" applyFont="1" applyBorder="1" applyAlignment="1">
      <alignment horizontal="center" vertical="center"/>
    </xf>
    <xf numFmtId="0" fontId="36" fillId="0" borderId="2" xfId="0" applyFont="1" applyBorder="1" applyAlignment="1">
      <alignment horizontal="center" vertical="center" wrapText="1"/>
    </xf>
    <xf numFmtId="0" fontId="36" fillId="0" borderId="3" xfId="0" applyFont="1" applyBorder="1" applyAlignment="1">
      <alignment horizontal="center" vertical="center" wrapText="1"/>
    </xf>
    <xf numFmtId="0" fontId="36" fillId="0" borderId="4" xfId="0" applyFont="1" applyBorder="1" applyAlignment="1">
      <alignment horizontal="center" vertical="center" wrapText="1"/>
    </xf>
    <xf numFmtId="0" fontId="36" fillId="0" borderId="5" xfId="0" applyFont="1" applyBorder="1" applyAlignment="1">
      <alignment horizontal="center" vertical="center" wrapText="1"/>
    </xf>
    <xf numFmtId="0" fontId="36" fillId="0" borderId="0" xfId="0" applyFont="1" applyBorder="1" applyAlignment="1">
      <alignment horizontal="center" vertical="center" wrapText="1"/>
    </xf>
    <xf numFmtId="0" fontId="36" fillId="0" borderId="6" xfId="0" applyFont="1" applyBorder="1" applyAlignment="1">
      <alignment horizontal="center" vertical="center" wrapText="1"/>
    </xf>
    <xf numFmtId="0" fontId="36" fillId="0" borderId="7" xfId="0" applyFont="1" applyBorder="1" applyAlignment="1">
      <alignment horizontal="center" vertical="center" wrapText="1"/>
    </xf>
    <xf numFmtId="0" fontId="36" fillId="0" borderId="8" xfId="0" applyFont="1" applyBorder="1" applyAlignment="1">
      <alignment horizontal="center" vertical="center" wrapText="1"/>
    </xf>
    <xf numFmtId="0" fontId="36" fillId="0" borderId="9" xfId="0" applyFont="1" applyBorder="1" applyAlignment="1">
      <alignment horizontal="center" vertical="center" wrapText="1"/>
    </xf>
    <xf numFmtId="0" fontId="36" fillId="0" borderId="2" xfId="0" applyFont="1" applyBorder="1" applyAlignment="1">
      <alignment horizontal="center" wrapText="1"/>
    </xf>
    <xf numFmtId="0" fontId="36" fillId="0" borderId="3" xfId="0" applyFont="1" applyBorder="1" applyAlignment="1">
      <alignment horizontal="center" wrapText="1"/>
    </xf>
    <xf numFmtId="0" fontId="36" fillId="0" borderId="4" xfId="0" applyFont="1" applyBorder="1" applyAlignment="1">
      <alignment horizontal="center" wrapText="1"/>
    </xf>
    <xf numFmtId="0" fontId="36" fillId="0" borderId="7" xfId="0" applyFont="1" applyBorder="1" applyAlignment="1">
      <alignment horizontal="center" wrapText="1"/>
    </xf>
    <xf numFmtId="0" fontId="36" fillId="0" borderId="8" xfId="0" applyFont="1" applyBorder="1" applyAlignment="1">
      <alignment horizontal="center" wrapText="1"/>
    </xf>
    <xf numFmtId="0" fontId="36" fillId="0" borderId="9" xfId="0" applyFont="1" applyBorder="1" applyAlignment="1">
      <alignment horizontal="center" wrapText="1"/>
    </xf>
    <xf numFmtId="0" fontId="33" fillId="0" borderId="2" xfId="0" applyFont="1" applyBorder="1" applyAlignment="1">
      <alignment horizontal="center" wrapText="1"/>
    </xf>
    <xf numFmtId="0" fontId="33" fillId="0" borderId="3" xfId="0" applyFont="1" applyBorder="1" applyAlignment="1">
      <alignment horizontal="center" wrapText="1"/>
    </xf>
    <xf numFmtId="0" fontId="33" fillId="0" borderId="4" xfId="0" applyFont="1" applyBorder="1" applyAlignment="1">
      <alignment horizontal="center" wrapText="1"/>
    </xf>
    <xf numFmtId="0" fontId="33" fillId="0" borderId="5" xfId="0" applyFont="1" applyBorder="1" applyAlignment="1">
      <alignment horizontal="center" wrapText="1"/>
    </xf>
    <xf numFmtId="0" fontId="33" fillId="0" borderId="0" xfId="0" applyFont="1" applyBorder="1" applyAlignment="1">
      <alignment horizontal="center" wrapText="1"/>
    </xf>
    <xf numFmtId="0" fontId="33" fillId="0" borderId="6" xfId="0" applyFont="1" applyBorder="1" applyAlignment="1">
      <alignment horizontal="center" wrapText="1"/>
    </xf>
    <xf numFmtId="0" fontId="33" fillId="0" borderId="7" xfId="0" applyFont="1" applyBorder="1" applyAlignment="1">
      <alignment horizontal="center" wrapText="1"/>
    </xf>
    <xf numFmtId="0" fontId="33" fillId="0" borderId="8" xfId="0" applyFont="1" applyBorder="1" applyAlignment="1">
      <alignment horizontal="center" wrapText="1"/>
    </xf>
    <xf numFmtId="0" fontId="33" fillId="0" borderId="9" xfId="0" applyFont="1" applyBorder="1" applyAlignment="1">
      <alignment horizontal="center" wrapText="1"/>
    </xf>
    <xf numFmtId="0" fontId="33" fillId="0" borderId="1" xfId="0" applyFont="1" applyBorder="1" applyAlignment="1">
      <alignment horizontal="center" vertical="center" wrapText="1"/>
    </xf>
    <xf numFmtId="0" fontId="33" fillId="0" borderId="14" xfId="0" applyFont="1" applyBorder="1" applyAlignment="1">
      <alignment horizontal="center" vertical="center"/>
    </xf>
    <xf numFmtId="0" fontId="33" fillId="0" borderId="24" xfId="0" applyFont="1" applyBorder="1" applyAlignment="1">
      <alignment horizontal="center" vertical="center"/>
    </xf>
    <xf numFmtId="0" fontId="33" fillId="0" borderId="13" xfId="0" applyFont="1" applyBorder="1" applyAlignment="1">
      <alignment horizontal="center" vertical="center"/>
    </xf>
    <xf numFmtId="14" fontId="32" fillId="0" borderId="12" xfId="0" applyNumberFormat="1" applyFont="1" applyBorder="1" applyAlignment="1">
      <alignment horizontal="center"/>
    </xf>
    <xf numFmtId="14" fontId="32" fillId="0" borderId="10" xfId="0" applyNumberFormat="1" applyFont="1" applyBorder="1" applyAlignment="1">
      <alignment horizontal="center"/>
    </xf>
    <xf numFmtId="14" fontId="32" fillId="0" borderId="11" xfId="0" applyNumberFormat="1" applyFont="1" applyBorder="1" applyAlignment="1">
      <alignment horizontal="center"/>
    </xf>
    <xf numFmtId="0" fontId="36" fillId="37" borderId="12" xfId="0" applyFont="1" applyFill="1" applyBorder="1" applyAlignment="1">
      <alignment horizontal="center"/>
    </xf>
    <xf numFmtId="0" fontId="36" fillId="37" borderId="10" xfId="0" applyFont="1" applyFill="1" applyBorder="1" applyAlignment="1">
      <alignment horizontal="center"/>
    </xf>
    <xf numFmtId="0" fontId="36" fillId="37" borderId="11" xfId="0" applyFont="1" applyFill="1" applyBorder="1" applyAlignment="1">
      <alignment horizontal="center"/>
    </xf>
    <xf numFmtId="0" fontId="36" fillId="37" borderId="5" xfId="0" applyFont="1" applyFill="1" applyBorder="1" applyAlignment="1">
      <alignment horizontal="center"/>
    </xf>
    <xf numFmtId="0" fontId="36" fillId="37" borderId="0" xfId="0" applyFont="1" applyFill="1" applyBorder="1" applyAlignment="1">
      <alignment horizontal="center"/>
    </xf>
    <xf numFmtId="0" fontId="36" fillId="37" borderId="6" xfId="0" applyFont="1" applyFill="1" applyBorder="1" applyAlignment="1">
      <alignment horizontal="center"/>
    </xf>
    <xf numFmtId="0" fontId="33" fillId="0" borderId="3" xfId="0" applyFont="1" applyBorder="1" applyAlignment="1">
      <alignment horizontal="left" vertical="center" wrapText="1"/>
    </xf>
    <xf numFmtId="0" fontId="33" fillId="0" borderId="4" xfId="0" applyFont="1" applyBorder="1" applyAlignment="1">
      <alignment horizontal="left" vertical="center" wrapText="1"/>
    </xf>
    <xf numFmtId="0" fontId="33" fillId="0" borderId="8" xfId="0" applyFont="1" applyBorder="1" applyAlignment="1">
      <alignment horizontal="left" vertical="center" wrapText="1"/>
    </xf>
    <xf numFmtId="0" fontId="33" fillId="0" borderId="9" xfId="0" applyFont="1" applyBorder="1" applyAlignment="1">
      <alignment horizontal="left" vertical="center" wrapText="1"/>
    </xf>
    <xf numFmtId="14" fontId="33" fillId="0" borderId="3" xfId="0" applyNumberFormat="1" applyFont="1" applyBorder="1" applyAlignment="1">
      <alignment horizontal="center"/>
    </xf>
    <xf numFmtId="0" fontId="33" fillId="0" borderId="1" xfId="0" applyFont="1" applyBorder="1" applyAlignment="1">
      <alignment horizontal="center" vertical="center"/>
    </xf>
    <xf numFmtId="0" fontId="33" fillId="0" borderId="1" xfId="0" applyFont="1" applyBorder="1" applyAlignment="1">
      <alignment vertical="center" wrapText="1"/>
    </xf>
    <xf numFmtId="0" fontId="33" fillId="0" borderId="1" xfId="0" applyFont="1" applyBorder="1" applyAlignment="1">
      <alignment horizontal="left" wrapText="1"/>
    </xf>
    <xf numFmtId="0" fontId="33" fillId="0" borderId="1" xfId="0" applyFont="1" applyBorder="1" applyAlignment="1">
      <alignment horizontal="center" wrapText="1"/>
    </xf>
    <xf numFmtId="0" fontId="33" fillId="0" borderId="1" xfId="0" applyFont="1" applyBorder="1" applyAlignment="1">
      <alignment horizontal="center"/>
    </xf>
    <xf numFmtId="0" fontId="33" fillId="0" borderId="12" xfId="0" applyFont="1" applyBorder="1" applyAlignment="1">
      <alignment horizontal="center" vertical="center" wrapText="1"/>
    </xf>
    <xf numFmtId="0" fontId="33" fillId="0" borderId="10" xfId="0" applyFont="1" applyBorder="1" applyAlignment="1">
      <alignment horizontal="center" vertical="center" wrapText="1"/>
    </xf>
    <xf numFmtId="0" fontId="33" fillId="0" borderId="11" xfId="0" applyFont="1" applyBorder="1" applyAlignment="1">
      <alignment horizontal="center" vertical="center" wrapText="1"/>
    </xf>
    <xf numFmtId="9" fontId="33" fillId="0" borderId="2" xfId="0" applyNumberFormat="1" applyFont="1" applyBorder="1" applyAlignment="1">
      <alignment horizontal="center" vertical="center"/>
    </xf>
    <xf numFmtId="0" fontId="31" fillId="0" borderId="3" xfId="0" applyFont="1" applyBorder="1" applyAlignment="1">
      <alignment horizontal="center"/>
    </xf>
    <xf numFmtId="0" fontId="31" fillId="0" borderId="4" xfId="0" applyFont="1" applyBorder="1" applyAlignment="1">
      <alignment horizontal="center"/>
    </xf>
    <xf numFmtId="0" fontId="31" fillId="0" borderId="2" xfId="0" applyFont="1" applyBorder="1" applyAlignment="1">
      <alignment horizontal="left"/>
    </xf>
    <xf numFmtId="0" fontId="31" fillId="0" borderId="3" xfId="0" applyFont="1" applyBorder="1" applyAlignment="1">
      <alignment horizontal="left"/>
    </xf>
    <xf numFmtId="0" fontId="31" fillId="0" borderId="4" xfId="0" applyFont="1" applyBorder="1" applyAlignment="1">
      <alignment horizontal="left"/>
    </xf>
    <xf numFmtId="0" fontId="31" fillId="0" borderId="12" xfId="0" applyFont="1" applyBorder="1" applyAlignment="1">
      <alignment horizontal="center" vertical="center"/>
    </xf>
    <xf numFmtId="0" fontId="31" fillId="0" borderId="11" xfId="0" applyFont="1" applyBorder="1" applyAlignment="1">
      <alignment horizontal="center" vertical="center"/>
    </xf>
    <xf numFmtId="0" fontId="36" fillId="0" borderId="12" xfId="0" applyFont="1" applyBorder="1" applyAlignment="1">
      <alignment horizontal="center" vertical="center"/>
    </xf>
    <xf numFmtId="0" fontId="36" fillId="0" borderId="10" xfId="0" applyFont="1" applyBorder="1" applyAlignment="1">
      <alignment horizontal="center" vertical="center"/>
    </xf>
    <xf numFmtId="0" fontId="36" fillId="0" borderId="11" xfId="0" applyFont="1" applyBorder="1" applyAlignment="1">
      <alignment horizontal="center" vertical="center"/>
    </xf>
    <xf numFmtId="0" fontId="31" fillId="0" borderId="8" xfId="0" applyFont="1" applyBorder="1" applyAlignment="1">
      <alignment horizontal="left"/>
    </xf>
    <xf numFmtId="0" fontId="3" fillId="0" borderId="2" xfId="0" applyFont="1" applyBorder="1" applyAlignment="1">
      <alignment horizontal="right"/>
    </xf>
    <xf numFmtId="0" fontId="3" fillId="0" borderId="3" xfId="0" applyFont="1" applyBorder="1" applyAlignment="1">
      <alignment horizontal="right"/>
    </xf>
    <xf numFmtId="0" fontId="3" fillId="0" borderId="3" xfId="0" applyFont="1" applyBorder="1" applyAlignment="1">
      <alignment horizontal="left"/>
    </xf>
    <xf numFmtId="0" fontId="1" fillId="0" borderId="14" xfId="0" applyFont="1" applyBorder="1" applyAlignment="1">
      <alignment horizontal="center" vertical="center" wrapText="1"/>
    </xf>
    <xf numFmtId="0" fontId="31" fillId="0" borderId="1" xfId="0" applyFont="1" applyBorder="1" applyAlignment="1">
      <alignment horizontal="left"/>
    </xf>
    <xf numFmtId="0" fontId="32" fillId="0" borderId="1" xfId="0" applyFont="1" applyBorder="1" applyAlignment="1">
      <alignment horizontal="center"/>
    </xf>
    <xf numFmtId="14" fontId="32" fillId="0" borderId="1" xfId="0" applyNumberFormat="1" applyFont="1" applyBorder="1" applyAlignment="1">
      <alignment horizontal="center"/>
    </xf>
    <xf numFmtId="0" fontId="33" fillId="0" borderId="5" xfId="0" applyFont="1" applyBorder="1" applyAlignment="1">
      <alignment horizontal="left" vertical="top" wrapText="1"/>
    </xf>
    <xf numFmtId="0" fontId="33" fillId="0" borderId="0" xfId="0" applyFont="1" applyBorder="1" applyAlignment="1">
      <alignment horizontal="left" vertical="top" wrapText="1"/>
    </xf>
    <xf numFmtId="0" fontId="33" fillId="0" borderId="6" xfId="0" applyFont="1" applyBorder="1" applyAlignment="1">
      <alignment horizontal="left" vertical="top" wrapText="1"/>
    </xf>
    <xf numFmtId="0" fontId="33" fillId="0" borderId="7" xfId="0" applyFont="1" applyBorder="1" applyAlignment="1">
      <alignment horizontal="left" vertical="top" wrapText="1"/>
    </xf>
    <xf numFmtId="0" fontId="33" fillId="0" borderId="8" xfId="0" applyFont="1" applyBorder="1" applyAlignment="1">
      <alignment horizontal="left" vertical="top" wrapText="1"/>
    </xf>
    <xf numFmtId="0" fontId="33" fillId="0" borderId="9" xfId="0" applyFont="1" applyBorder="1" applyAlignment="1">
      <alignment horizontal="left" vertical="top" wrapText="1"/>
    </xf>
    <xf numFmtId="0" fontId="31" fillId="0" borderId="2" xfId="0" applyFont="1" applyBorder="1" applyAlignment="1">
      <alignment horizontal="right"/>
    </xf>
    <xf numFmtId="0" fontId="31" fillId="0" borderId="3" xfId="0" applyFont="1" applyBorder="1" applyAlignment="1">
      <alignment horizontal="right"/>
    </xf>
    <xf numFmtId="0" fontId="31" fillId="0" borderId="14" xfId="0" applyFont="1" applyBorder="1" applyAlignment="1">
      <alignment horizontal="left"/>
    </xf>
    <xf numFmtId="0" fontId="35" fillId="0" borderId="2" xfId="0" applyFont="1" applyBorder="1" applyAlignment="1">
      <alignment horizontal="left" wrapText="1"/>
    </xf>
    <xf numFmtId="0" fontId="35" fillId="0" borderId="3" xfId="0" applyFont="1" applyBorder="1" applyAlignment="1">
      <alignment horizontal="left" wrapText="1"/>
    </xf>
    <xf numFmtId="0" fontId="35" fillId="0" borderId="4" xfId="0" applyFont="1" applyBorder="1" applyAlignment="1">
      <alignment horizontal="left" wrapText="1"/>
    </xf>
    <xf numFmtId="0" fontId="35" fillId="0" borderId="5" xfId="0" applyFont="1" applyBorder="1" applyAlignment="1">
      <alignment horizontal="left" wrapText="1"/>
    </xf>
    <xf numFmtId="0" fontId="35" fillId="0" borderId="0" xfId="0" applyFont="1" applyBorder="1" applyAlignment="1">
      <alignment horizontal="left" wrapText="1"/>
    </xf>
    <xf numFmtId="0" fontId="35" fillId="0" borderId="6" xfId="0" applyFont="1" applyBorder="1" applyAlignment="1">
      <alignment horizontal="left" wrapText="1"/>
    </xf>
    <xf numFmtId="0" fontId="30" fillId="0" borderId="14" xfId="0" applyFont="1" applyBorder="1" applyAlignment="1">
      <alignment horizontal="center" vertical="center" wrapText="1"/>
    </xf>
    <xf numFmtId="0" fontId="31" fillId="0" borderId="1" xfId="0" applyFont="1" applyBorder="1" applyAlignment="1">
      <alignment horizontal="center" vertical="center" wrapText="1"/>
    </xf>
    <xf numFmtId="0" fontId="31" fillId="36" borderId="12" xfId="0" applyFont="1" applyFill="1" applyBorder="1" applyAlignment="1">
      <alignment horizontal="center"/>
    </xf>
    <xf numFmtId="0" fontId="31" fillId="36" borderId="10" xfId="0" applyFont="1" applyFill="1" applyBorder="1" applyAlignment="1">
      <alignment horizontal="center"/>
    </xf>
    <xf numFmtId="0" fontId="31" fillId="36" borderId="11" xfId="0" applyFont="1" applyFill="1" applyBorder="1" applyAlignment="1">
      <alignment horizontal="center"/>
    </xf>
    <xf numFmtId="14" fontId="33" fillId="0" borderId="4" xfId="0" applyNumberFormat="1" applyFont="1" applyBorder="1" applyAlignment="1">
      <alignment horizontal="center"/>
    </xf>
    <xf numFmtId="0" fontId="24" fillId="0" borderId="12" xfId="0" applyFont="1" applyFill="1" applyBorder="1" applyAlignment="1">
      <alignment horizontal="center" vertical="top"/>
    </xf>
    <xf numFmtId="0" fontId="24" fillId="0" borderId="10" xfId="0" applyFont="1" applyFill="1" applyBorder="1" applyAlignment="1">
      <alignment horizontal="center" vertical="top"/>
    </xf>
    <xf numFmtId="0" fontId="24" fillId="0" borderId="11" xfId="0" applyFont="1" applyFill="1" applyBorder="1" applyAlignment="1">
      <alignment horizontal="center" vertical="top"/>
    </xf>
    <xf numFmtId="0" fontId="1"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46" fillId="0" borderId="2" xfId="0" applyFont="1" applyFill="1" applyBorder="1" applyAlignment="1">
      <alignment horizontal="center" vertical="center" wrapText="1"/>
    </xf>
    <xf numFmtId="0" fontId="46" fillId="0" borderId="3" xfId="0" applyFont="1" applyFill="1" applyBorder="1" applyAlignment="1">
      <alignment horizontal="center" vertical="center" wrapText="1"/>
    </xf>
    <xf numFmtId="0" fontId="46" fillId="0" borderId="5" xfId="0" applyFont="1" applyFill="1" applyBorder="1" applyAlignment="1">
      <alignment horizontal="center" vertical="center" wrapText="1"/>
    </xf>
    <xf numFmtId="0" fontId="46" fillId="0" borderId="0" xfId="0" applyFont="1" applyFill="1" applyBorder="1" applyAlignment="1">
      <alignment horizontal="center" vertical="center" wrapText="1"/>
    </xf>
    <xf numFmtId="0" fontId="46" fillId="0" borderId="7" xfId="0" applyFont="1" applyFill="1" applyBorder="1" applyAlignment="1">
      <alignment horizontal="center" vertical="center" wrapText="1"/>
    </xf>
    <xf numFmtId="0" fontId="46" fillId="0" borderId="8" xfId="0" applyFont="1" applyFill="1" applyBorder="1" applyAlignment="1">
      <alignment horizontal="center" vertical="center" wrapText="1"/>
    </xf>
    <xf numFmtId="0" fontId="0" fillId="0" borderId="2" xfId="0" applyFill="1" applyBorder="1" applyAlignment="1">
      <alignment horizontal="center"/>
    </xf>
    <xf numFmtId="0" fontId="0" fillId="0" borderId="4" xfId="0" applyFill="1" applyBorder="1" applyAlignment="1">
      <alignment horizontal="center"/>
    </xf>
    <xf numFmtId="0" fontId="0" fillId="0" borderId="5" xfId="0" applyFill="1" applyBorder="1" applyAlignment="1">
      <alignment horizontal="center"/>
    </xf>
    <xf numFmtId="0" fontId="0" fillId="0" borderId="6" xfId="0" applyFill="1" applyBorder="1" applyAlignment="1">
      <alignment horizontal="center"/>
    </xf>
    <xf numFmtId="0" fontId="0" fillId="0" borderId="7" xfId="0" applyFill="1" applyBorder="1" applyAlignment="1">
      <alignment horizontal="center"/>
    </xf>
    <xf numFmtId="0" fontId="0" fillId="0" borderId="9" xfId="0" applyFill="1" applyBorder="1" applyAlignment="1">
      <alignment horizontal="center"/>
    </xf>
    <xf numFmtId="0" fontId="8" fillId="38" borderId="12" xfId="0" applyFont="1" applyFill="1" applyBorder="1" applyAlignment="1">
      <alignment horizontal="center" vertical="center" wrapText="1"/>
    </xf>
    <xf numFmtId="0" fontId="8" fillId="38" borderId="10" xfId="0" applyFont="1" applyFill="1" applyBorder="1" applyAlignment="1">
      <alignment horizontal="center" vertical="center" wrapText="1"/>
    </xf>
    <xf numFmtId="0" fontId="8" fillId="38" borderId="12" xfId="0" applyFont="1" applyFill="1" applyBorder="1" applyAlignment="1">
      <alignment horizontal="center" vertical="distributed"/>
    </xf>
    <xf numFmtId="0" fontId="8" fillId="38" borderId="10" xfId="0" applyFont="1" applyFill="1" applyBorder="1" applyAlignment="1">
      <alignment horizontal="center" vertical="distributed"/>
    </xf>
    <xf numFmtId="0" fontId="8" fillId="38" borderId="11" xfId="0" applyFont="1" applyFill="1" applyBorder="1" applyAlignment="1">
      <alignment horizontal="center" vertical="distributed"/>
    </xf>
    <xf numFmtId="0" fontId="24" fillId="0" borderId="12" xfId="0" applyFont="1" applyFill="1" applyBorder="1" applyAlignment="1">
      <alignment horizontal="left" vertical="top"/>
    </xf>
    <xf numFmtId="0" fontId="24" fillId="0" borderId="10" xfId="0" applyFont="1" applyFill="1" applyBorder="1" applyAlignment="1">
      <alignment horizontal="left" vertical="top"/>
    </xf>
    <xf numFmtId="0" fontId="24" fillId="0" borderId="11" xfId="0" applyFont="1" applyFill="1" applyBorder="1" applyAlignment="1">
      <alignment horizontal="left" vertical="top"/>
    </xf>
    <xf numFmtId="0" fontId="24" fillId="0" borderId="2" xfId="0" applyFont="1" applyFill="1" applyBorder="1" applyAlignment="1">
      <alignment horizontal="left" vertical="top"/>
    </xf>
    <xf numFmtId="0" fontId="24" fillId="0" borderId="3" xfId="0" applyFont="1" applyFill="1" applyBorder="1" applyAlignment="1">
      <alignment horizontal="left" vertical="top"/>
    </xf>
    <xf numFmtId="0" fontId="24" fillId="0" borderId="4" xfId="0" applyFont="1" applyFill="1" applyBorder="1" applyAlignment="1">
      <alignment horizontal="left" vertical="top"/>
    </xf>
    <xf numFmtId="0" fontId="24" fillId="0" borderId="7" xfId="0" applyFont="1" applyFill="1" applyBorder="1" applyAlignment="1">
      <alignment horizontal="left" vertical="top"/>
    </xf>
    <xf numFmtId="0" fontId="24" fillId="0" borderId="8" xfId="0" applyFont="1" applyFill="1" applyBorder="1" applyAlignment="1">
      <alignment horizontal="left" vertical="top"/>
    </xf>
    <xf numFmtId="0" fontId="24" fillId="0" borderId="9" xfId="0" applyFont="1" applyFill="1" applyBorder="1" applyAlignment="1">
      <alignment horizontal="left" vertical="top"/>
    </xf>
    <xf numFmtId="0" fontId="32" fillId="0" borderId="0" xfId="0" applyFont="1" applyAlignment="1">
      <alignment horizontal="center"/>
    </xf>
    <xf numFmtId="0" fontId="46" fillId="36" borderId="5" xfId="1" applyFont="1" applyFill="1" applyBorder="1" applyAlignment="1">
      <alignment horizontal="center"/>
    </xf>
    <xf numFmtId="0" fontId="46" fillId="36" borderId="0" xfId="1" applyFont="1" applyFill="1" applyBorder="1" applyAlignment="1">
      <alignment horizontal="center"/>
    </xf>
    <xf numFmtId="0" fontId="46" fillId="36" borderId="6" xfId="1" applyFont="1" applyFill="1" applyBorder="1" applyAlignment="1">
      <alignment horizontal="center"/>
    </xf>
    <xf numFmtId="0" fontId="47" fillId="0" borderId="0" xfId="1" applyFont="1" applyBorder="1" applyAlignment="1">
      <alignment horizontal="center"/>
    </xf>
    <xf numFmtId="0" fontId="6" fillId="36" borderId="5" xfId="1" applyFont="1" applyFill="1" applyBorder="1" applyAlignment="1">
      <alignment horizontal="center"/>
    </xf>
    <xf numFmtId="0" fontId="6" fillId="36" borderId="0" xfId="1" applyFont="1" applyFill="1" applyBorder="1" applyAlignment="1">
      <alignment horizontal="center"/>
    </xf>
    <xf numFmtId="0" fontId="6" fillId="36" borderId="6" xfId="1" applyFont="1" applyFill="1" applyBorder="1" applyAlignment="1">
      <alignment horizontal="center"/>
    </xf>
    <xf numFmtId="0" fontId="6" fillId="36" borderId="2" xfId="1" applyFont="1" applyFill="1" applyBorder="1" applyAlignment="1">
      <alignment horizontal="center"/>
    </xf>
    <xf numFmtId="0" fontId="6" fillId="36" borderId="3" xfId="1" applyFont="1" applyFill="1" applyBorder="1" applyAlignment="1">
      <alignment horizontal="center"/>
    </xf>
    <xf numFmtId="0" fontId="6" fillId="36" borderId="4" xfId="1" applyFont="1" applyFill="1" applyBorder="1" applyAlignment="1">
      <alignment horizontal="center"/>
    </xf>
    <xf numFmtId="0" fontId="32" fillId="0" borderId="12" xfId="0" applyFont="1" applyBorder="1" applyAlignment="1">
      <alignment horizontal="left"/>
    </xf>
    <xf numFmtId="0" fontId="32" fillId="0" borderId="10" xfId="0" applyFont="1" applyBorder="1" applyAlignment="1">
      <alignment horizontal="left"/>
    </xf>
    <xf numFmtId="0" fontId="32" fillId="0" borderId="11" xfId="0" applyFont="1" applyBorder="1" applyAlignment="1">
      <alignment horizontal="left"/>
    </xf>
    <xf numFmtId="0" fontId="31" fillId="0" borderId="1" xfId="0" applyFont="1" applyBorder="1" applyAlignment="1">
      <alignment horizontal="center"/>
    </xf>
    <xf numFmtId="0" fontId="33" fillId="0" borderId="0" xfId="0" applyFont="1" applyFill="1" applyBorder="1" applyAlignment="1">
      <alignment horizontal="center"/>
    </xf>
    <xf numFmtId="0" fontId="31" fillId="0" borderId="2" xfId="0" applyFont="1" applyBorder="1" applyAlignment="1">
      <alignment horizontal="left" vertical="center"/>
    </xf>
    <xf numFmtId="0" fontId="31" fillId="0" borderId="3" xfId="0" applyFont="1" applyBorder="1" applyAlignment="1">
      <alignment horizontal="left" vertical="center"/>
    </xf>
    <xf numFmtId="0" fontId="31" fillId="0" borderId="4" xfId="0" applyFont="1" applyBorder="1" applyAlignment="1">
      <alignment horizontal="left" vertical="center"/>
    </xf>
    <xf numFmtId="0" fontId="31" fillId="0" borderId="7" xfId="0" applyFont="1" applyBorder="1" applyAlignment="1">
      <alignment horizontal="left" vertical="center"/>
    </xf>
    <xf numFmtId="0" fontId="31" fillId="0" borderId="8" xfId="0" applyFont="1" applyBorder="1" applyAlignment="1">
      <alignment horizontal="left" vertical="center"/>
    </xf>
    <xf numFmtId="0" fontId="31" fillId="0" borderId="9" xfId="0" applyFont="1" applyBorder="1" applyAlignment="1">
      <alignment horizontal="left" vertical="center"/>
    </xf>
    <xf numFmtId="0" fontId="32" fillId="0" borderId="3" xfId="0" applyFont="1" applyBorder="1" applyAlignment="1">
      <alignment horizontal="center" vertical="center"/>
    </xf>
    <xf numFmtId="0" fontId="32" fillId="0" borderId="8" xfId="0" applyFont="1" applyBorder="1" applyAlignment="1">
      <alignment horizontal="center" vertical="center"/>
    </xf>
    <xf numFmtId="0" fontId="0" fillId="0" borderId="10" xfId="0" applyBorder="1" applyAlignment="1">
      <alignment horizontal="center"/>
    </xf>
    <xf numFmtId="0" fontId="0" fillId="0" borderId="11" xfId="0" applyBorder="1" applyAlignment="1">
      <alignment horizontal="center"/>
    </xf>
    <xf numFmtId="0" fontId="38" fillId="0" borderId="14" xfId="0" applyFont="1" applyFill="1" applyBorder="1" applyAlignment="1">
      <alignment horizontal="center" vertical="center"/>
    </xf>
    <xf numFmtId="0" fontId="38" fillId="0" borderId="24" xfId="0" applyFont="1" applyFill="1" applyBorder="1" applyAlignment="1">
      <alignment horizontal="center" vertical="center"/>
    </xf>
    <xf numFmtId="0" fontId="38" fillId="0" borderId="13" xfId="0" applyFont="1" applyFill="1" applyBorder="1" applyAlignment="1">
      <alignment horizontal="center" vertical="center"/>
    </xf>
    <xf numFmtId="0" fontId="31" fillId="0" borderId="0" xfId="0" applyFont="1" applyFill="1" applyBorder="1" applyAlignment="1">
      <alignment horizontal="center"/>
    </xf>
    <xf numFmtId="0" fontId="38" fillId="0" borderId="0" xfId="0" applyFont="1" applyFill="1" applyBorder="1" applyAlignment="1">
      <alignment horizontal="center"/>
    </xf>
    <xf numFmtId="0" fontId="38" fillId="0" borderId="5" xfId="0" applyFont="1" applyFill="1" applyBorder="1" applyAlignment="1">
      <alignment horizontal="center"/>
    </xf>
    <xf numFmtId="1" fontId="38" fillId="0" borderId="0" xfId="0" applyNumberFormat="1" applyFont="1" applyFill="1" applyBorder="1" applyAlignment="1">
      <alignment horizontal="center"/>
    </xf>
    <xf numFmtId="1" fontId="38" fillId="0" borderId="8" xfId="0" applyNumberFormat="1" applyFont="1" applyFill="1" applyBorder="1" applyAlignment="1">
      <alignment horizontal="center"/>
    </xf>
    <xf numFmtId="0" fontId="38" fillId="0" borderId="5" xfId="0" applyFont="1" applyBorder="1" applyAlignment="1">
      <alignment horizontal="center"/>
    </xf>
    <xf numFmtId="0" fontId="38" fillId="0" borderId="0" xfId="0" applyFont="1" applyBorder="1" applyAlignment="1">
      <alignment horizontal="center"/>
    </xf>
    <xf numFmtId="0" fontId="35" fillId="0" borderId="2" xfId="0" applyFont="1" applyFill="1" applyBorder="1" applyAlignment="1">
      <alignment horizontal="left" vertical="center" wrapText="1"/>
    </xf>
    <xf numFmtId="0" fontId="35" fillId="0" borderId="3" xfId="0" applyFont="1" applyFill="1" applyBorder="1" applyAlignment="1">
      <alignment horizontal="left" vertical="center" wrapText="1"/>
    </xf>
    <xf numFmtId="0" fontId="35" fillId="0" borderId="4" xfId="0" applyFont="1" applyFill="1" applyBorder="1" applyAlignment="1">
      <alignment horizontal="left" vertical="center" wrapText="1"/>
    </xf>
    <xf numFmtId="0" fontId="35" fillId="0" borderId="5" xfId="0" applyFont="1" applyFill="1" applyBorder="1" applyAlignment="1">
      <alignment horizontal="left" vertical="center" wrapText="1"/>
    </xf>
    <xf numFmtId="0" fontId="35" fillId="0" borderId="0" xfId="0" applyFont="1" applyFill="1" applyBorder="1" applyAlignment="1">
      <alignment horizontal="left" vertical="center" wrapText="1"/>
    </xf>
    <xf numFmtId="0" fontId="35" fillId="0" borderId="6" xfId="0" applyFont="1" applyFill="1" applyBorder="1" applyAlignment="1">
      <alignment horizontal="left" vertical="center" wrapText="1"/>
    </xf>
    <xf numFmtId="0" fontId="35" fillId="0" borderId="7" xfId="0" applyFont="1" applyFill="1" applyBorder="1" applyAlignment="1">
      <alignment horizontal="left" vertical="center" wrapText="1"/>
    </xf>
    <xf numFmtId="0" fontId="35" fillId="0" borderId="8" xfId="0" applyFont="1" applyFill="1" applyBorder="1" applyAlignment="1">
      <alignment horizontal="left" vertical="center" wrapText="1"/>
    </xf>
    <xf numFmtId="0" fontId="35" fillId="0" borderId="9" xfId="0" applyFont="1" applyFill="1" applyBorder="1" applyAlignment="1">
      <alignment horizontal="left" vertical="center" wrapText="1"/>
    </xf>
    <xf numFmtId="0" fontId="38" fillId="0" borderId="7" xfId="0" applyFont="1" applyFill="1" applyBorder="1" applyAlignment="1">
      <alignment horizontal="left"/>
    </xf>
    <xf numFmtId="0" fontId="38" fillId="0" borderId="8" xfId="0" applyFont="1" applyFill="1" applyBorder="1" applyAlignment="1">
      <alignment horizontal="left"/>
    </xf>
    <xf numFmtId="0" fontId="38" fillId="0" borderId="9" xfId="0" applyFont="1" applyFill="1" applyBorder="1" applyAlignment="1">
      <alignment horizontal="left"/>
    </xf>
    <xf numFmtId="0" fontId="38" fillId="0" borderId="5" xfId="0" applyFont="1" applyFill="1" applyBorder="1" applyAlignment="1">
      <alignment horizontal="left" vertical="top" wrapText="1"/>
    </xf>
    <xf numFmtId="0" fontId="38" fillId="0" borderId="0" xfId="0" applyFont="1" applyFill="1" applyBorder="1" applyAlignment="1">
      <alignment horizontal="left" vertical="top" wrapText="1"/>
    </xf>
    <xf numFmtId="0" fontId="38" fillId="0" borderId="6" xfId="0" applyFont="1" applyFill="1" applyBorder="1" applyAlignment="1">
      <alignment horizontal="left" vertical="top" wrapText="1"/>
    </xf>
    <xf numFmtId="0" fontId="38" fillId="0" borderId="7" xfId="0" applyFont="1" applyFill="1" applyBorder="1" applyAlignment="1">
      <alignment horizontal="left" vertical="top" wrapText="1"/>
    </xf>
    <xf numFmtId="0" fontId="38" fillId="0" borderId="8" xfId="0" applyFont="1" applyFill="1" applyBorder="1" applyAlignment="1">
      <alignment horizontal="left" vertical="top" wrapText="1"/>
    </xf>
    <xf numFmtId="0" fontId="38" fillId="0" borderId="9" xfId="0" applyFont="1" applyFill="1" applyBorder="1" applyAlignment="1">
      <alignment horizontal="left" vertical="top" wrapText="1"/>
    </xf>
    <xf numFmtId="0" fontId="41" fillId="0" borderId="12" xfId="0" applyFont="1" applyFill="1" applyBorder="1" applyAlignment="1">
      <alignment horizontal="center" vertical="center"/>
    </xf>
    <xf numFmtId="0" fontId="41" fillId="0" borderId="11" xfId="0" applyFont="1" applyFill="1" applyBorder="1" applyAlignment="1">
      <alignment horizontal="center" vertical="center"/>
    </xf>
    <xf numFmtId="0" fontId="41" fillId="0" borderId="10" xfId="0" applyFont="1" applyFill="1" applyBorder="1" applyAlignment="1">
      <alignment horizontal="center" vertical="center"/>
    </xf>
    <xf numFmtId="0" fontId="41" fillId="0" borderId="12" xfId="0" applyFont="1" applyFill="1" applyBorder="1" applyAlignment="1">
      <alignment vertical="center" wrapText="1"/>
    </xf>
    <xf numFmtId="0" fontId="41" fillId="0" borderId="10" xfId="0" applyFont="1" applyFill="1" applyBorder="1" applyAlignment="1">
      <alignment vertical="center" wrapText="1"/>
    </xf>
    <xf numFmtId="0" fontId="41" fillId="0" borderId="11" xfId="0" applyFont="1" applyFill="1" applyBorder="1" applyAlignment="1">
      <alignment vertical="center" wrapText="1"/>
    </xf>
    <xf numFmtId="0" fontId="41" fillId="0" borderId="12" xfId="0" applyFont="1" applyFill="1" applyBorder="1" applyAlignment="1">
      <alignment horizontal="center" vertical="center" wrapText="1"/>
    </xf>
    <xf numFmtId="0" fontId="41" fillId="0" borderId="11" xfId="0" applyFont="1" applyFill="1" applyBorder="1" applyAlignment="1">
      <alignment horizontal="center" vertical="center" wrapText="1"/>
    </xf>
    <xf numFmtId="0" fontId="41" fillId="0" borderId="12" xfId="0" applyFont="1" applyFill="1" applyBorder="1" applyAlignment="1">
      <alignment horizontal="left" vertical="center" wrapText="1"/>
    </xf>
    <xf numFmtId="0" fontId="41" fillId="0" borderId="10" xfId="0" applyFont="1" applyFill="1" applyBorder="1" applyAlignment="1">
      <alignment horizontal="left" vertical="center" wrapText="1"/>
    </xf>
    <xf numFmtId="0" fontId="41" fillId="0" borderId="11" xfId="0" applyFont="1" applyFill="1" applyBorder="1" applyAlignment="1">
      <alignment horizontal="left" vertical="center" wrapText="1"/>
    </xf>
    <xf numFmtId="0" fontId="41" fillId="0" borderId="10" xfId="0" applyFont="1" applyFill="1" applyBorder="1" applyAlignment="1">
      <alignment horizontal="center" vertical="center" wrapText="1"/>
    </xf>
    <xf numFmtId="0" fontId="6" fillId="0" borderId="0" xfId="0" applyFont="1" applyFill="1" applyBorder="1" applyAlignment="1">
      <alignment horizontal="center" vertical="center"/>
    </xf>
    <xf numFmtId="0" fontId="38" fillId="0" borderId="7" xfId="0" applyFont="1" applyFill="1" applyBorder="1" applyAlignment="1">
      <alignment horizontal="center"/>
    </xf>
    <xf numFmtId="0" fontId="38" fillId="0" borderId="8" xfId="0" applyFont="1" applyFill="1" applyBorder="1" applyAlignment="1">
      <alignment horizontal="center"/>
    </xf>
    <xf numFmtId="0" fontId="38" fillId="0" borderId="5" xfId="0" applyFont="1" applyFill="1" applyBorder="1" applyAlignment="1">
      <alignment horizontal="center" vertical="center" wrapText="1"/>
    </xf>
    <xf numFmtId="0" fontId="38" fillId="0" borderId="0" xfId="0" applyFont="1" applyFill="1" applyBorder="1" applyAlignment="1">
      <alignment horizontal="center" vertical="center" wrapText="1"/>
    </xf>
    <xf numFmtId="0" fontId="38" fillId="0" borderId="6" xfId="0" applyFont="1" applyFill="1" applyBorder="1" applyAlignment="1">
      <alignment horizontal="center" vertical="center" wrapText="1"/>
    </xf>
    <xf numFmtId="0" fontId="38" fillId="0" borderId="5" xfId="0" applyFont="1" applyFill="1" applyBorder="1" applyAlignment="1">
      <alignment horizontal="left" vertical="center" wrapText="1"/>
    </xf>
    <xf numFmtId="0" fontId="38" fillId="0" borderId="0" xfId="0" applyFont="1" applyFill="1" applyBorder="1" applyAlignment="1">
      <alignment horizontal="left" vertical="center" wrapText="1"/>
    </xf>
    <xf numFmtId="0" fontId="38" fillId="0" borderId="6" xfId="0" applyFont="1" applyFill="1" applyBorder="1" applyAlignment="1">
      <alignment horizontal="left" vertical="center" wrapText="1"/>
    </xf>
    <xf numFmtId="0" fontId="43" fillId="0" borderId="7" xfId="0" applyFont="1" applyFill="1" applyBorder="1" applyAlignment="1">
      <alignment horizontal="center"/>
    </xf>
    <xf numFmtId="0" fontId="43" fillId="0" borderId="9" xfId="0" applyFont="1" applyFill="1" applyBorder="1" applyAlignment="1">
      <alignment horizontal="center"/>
    </xf>
  </cellXfs>
  <cellStyles count="46">
    <cellStyle name="20% - Énfasis1" xfId="20" builtinId="30" customBuiltin="1"/>
    <cellStyle name="20% - Énfasis2" xfId="24" builtinId="34" customBuiltin="1"/>
    <cellStyle name="20% - Énfasis3" xfId="28" builtinId="38" customBuiltin="1"/>
    <cellStyle name="20% - Énfasis4" xfId="32" builtinId="42" customBuiltin="1"/>
    <cellStyle name="20% - Énfasis5" xfId="36" builtinId="46" customBuiltin="1"/>
    <cellStyle name="20% - Énfasis6" xfId="40" builtinId="50" customBuiltin="1"/>
    <cellStyle name="40% - Énfasis1" xfId="21" builtinId="31" customBuiltin="1"/>
    <cellStyle name="40% - Énfasis2" xfId="25" builtinId="35" customBuiltin="1"/>
    <cellStyle name="40% - Énfasis3" xfId="29" builtinId="39" customBuiltin="1"/>
    <cellStyle name="40% - Énfasis4" xfId="33" builtinId="43" customBuiltin="1"/>
    <cellStyle name="40% - Énfasis5" xfId="37" builtinId="47" customBuiltin="1"/>
    <cellStyle name="40% - Énfasis6" xfId="41" builtinId="51" customBuiltin="1"/>
    <cellStyle name="60% - Énfasis1" xfId="22" builtinId="32" customBuiltin="1"/>
    <cellStyle name="60% - Énfasis2" xfId="26" builtinId="36" customBuiltin="1"/>
    <cellStyle name="60% - Énfasis3" xfId="30" builtinId="40" customBuiltin="1"/>
    <cellStyle name="60% - Énfasis4" xfId="34" builtinId="44" customBuiltin="1"/>
    <cellStyle name="60% - Énfasis5" xfId="38" builtinId="48" customBuiltin="1"/>
    <cellStyle name="60% - Énfasis6" xfId="42" builtinId="52" customBuiltin="1"/>
    <cellStyle name="Bueno" xfId="7" builtinId="26" customBuiltin="1"/>
    <cellStyle name="Cálculo" xfId="12" builtinId="22" customBuiltin="1"/>
    <cellStyle name="Celda de comprobación" xfId="14" builtinId="23" customBuiltin="1"/>
    <cellStyle name="Celda vinculada" xfId="13" builtinId="24" customBuiltin="1"/>
    <cellStyle name="Encabezado 1" xfId="3" builtinId="16" customBuiltin="1"/>
    <cellStyle name="Encabezado 4" xfId="6" builtinId="19" customBuiltin="1"/>
    <cellStyle name="Énfasis1" xfId="19" builtinId="29" customBuiltin="1"/>
    <cellStyle name="Énfasis2" xfId="23" builtinId="33" customBuiltin="1"/>
    <cellStyle name="Énfasis3" xfId="27" builtinId="37" customBuiltin="1"/>
    <cellStyle name="Énfasis4" xfId="31" builtinId="41" customBuiltin="1"/>
    <cellStyle name="Énfasis5" xfId="35" builtinId="45" customBuiltin="1"/>
    <cellStyle name="Énfasis6" xfId="39" builtinId="49" customBuiltin="1"/>
    <cellStyle name="Entrada" xfId="10" builtinId="20" customBuiltin="1"/>
    <cellStyle name="Incorrecto" xfId="8" builtinId="27" customBuiltin="1"/>
    <cellStyle name="Neutral" xfId="9" builtinId="28" customBuiltin="1"/>
    <cellStyle name="Normal" xfId="0" builtinId="0"/>
    <cellStyle name="Normal 2" xfId="1"/>
    <cellStyle name="Normal 4" xfId="43"/>
    <cellStyle name="Notas" xfId="16" builtinId="10" customBuiltin="1"/>
    <cellStyle name="Notas 2" xfId="45"/>
    <cellStyle name="Notas 3" xfId="44"/>
    <cellStyle name="Salida" xfId="11" builtinId="21" customBuiltin="1"/>
    <cellStyle name="Texto de advertencia" xfId="15" builtinId="11" customBuiltin="1"/>
    <cellStyle name="Texto explicativo" xfId="17" builtinId="53" customBuiltin="1"/>
    <cellStyle name="Título" xfId="2" builtinId="15" customBuiltin="1"/>
    <cellStyle name="Título 2" xfId="4" builtinId="17" customBuiltin="1"/>
    <cellStyle name="Título 3" xfId="5" builtinId="18" customBuiltin="1"/>
    <cellStyle name="Total" xfId="18" builtinId="25" customBuiltin="1"/>
  </cellStyles>
  <dxfs count="25">
    <dxf>
      <font>
        <strike val="0"/>
        <outline val="0"/>
        <shadow val="0"/>
        <u val="none"/>
        <vertAlign val="baseline"/>
        <sz val="8"/>
        <color theme="1"/>
        <name val="Arial"/>
        <scheme val="none"/>
      </font>
      <fill>
        <patternFill patternType="none">
          <fgColor indexed="64"/>
          <bgColor auto="1"/>
        </patternFill>
      </fill>
      <border diagonalUp="0" diagonalDown="0" outline="0">
        <left style="thin">
          <color indexed="64"/>
        </left>
        <right/>
        <top style="thin">
          <color indexed="64"/>
        </top>
        <bottom style="thin">
          <color indexed="64"/>
        </bottom>
      </border>
    </dxf>
    <dxf>
      <font>
        <strike val="0"/>
        <outline val="0"/>
        <shadow val="0"/>
        <u val="none"/>
        <vertAlign val="baseline"/>
        <sz val="8"/>
        <color theme="1"/>
        <name val="Arial"/>
        <scheme val="none"/>
      </font>
      <fill>
        <patternFill patternType="none">
          <fgColor indexed="64"/>
          <bgColor auto="1"/>
        </patternFill>
      </fill>
      <alignment horizont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color theme="1"/>
        <name val="Arial"/>
        <scheme val="none"/>
      </font>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dxf>
    <dxf>
      <font>
        <strike val="0"/>
        <outline val="0"/>
        <shadow val="0"/>
        <u val="none"/>
        <vertAlign val="baseline"/>
        <sz val="8"/>
        <color theme="1"/>
        <name val="Arial"/>
        <scheme val="none"/>
      </font>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Arial"/>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Arial"/>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Arial"/>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8"/>
        <color theme="1"/>
        <name val="Arial"/>
        <scheme val="none"/>
      </font>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color theme="1"/>
        <name val="Arial"/>
        <scheme val="none"/>
      </font>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color theme="1"/>
        <name val="Arial"/>
        <scheme val="none"/>
      </font>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color theme="1"/>
        <name val="Arial"/>
        <scheme val="none"/>
      </font>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color theme="1"/>
        <name val="Arial"/>
        <scheme val="none"/>
      </font>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Arial"/>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8"/>
        <color theme="1"/>
        <name val="Arial"/>
        <scheme val="none"/>
      </font>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color theme="1"/>
        <name val="Arial"/>
        <scheme val="none"/>
      </font>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color theme="1"/>
        <name val="Arial"/>
        <scheme val="none"/>
      </font>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color theme="1"/>
        <name val="Arial"/>
        <scheme val="none"/>
      </font>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color theme="1"/>
        <name val="Arial"/>
        <scheme val="none"/>
      </font>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Arial"/>
        <scheme val="none"/>
      </font>
      <fill>
        <patternFill patternType="none">
          <fgColor indexed="64"/>
          <bgColor auto="1"/>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8"/>
        <color theme="1"/>
        <name val="Arial"/>
        <scheme val="none"/>
      </font>
      <fill>
        <patternFill patternType="none">
          <fgColor indexed="64"/>
          <bgColor auto="1"/>
        </patternFill>
      </fill>
    </dxf>
    <dxf>
      <border>
        <bottom style="thin">
          <color indexed="64"/>
        </bottom>
      </border>
    </dxf>
    <dxf>
      <font>
        <b/>
        <i val="0"/>
        <strike val="0"/>
        <condense val="0"/>
        <extend val="0"/>
        <outline val="0"/>
        <shadow val="0"/>
        <u val="none"/>
        <vertAlign val="baseline"/>
        <sz val="8"/>
        <color theme="1"/>
        <name val="Arial"/>
        <scheme val="none"/>
      </font>
      <fill>
        <patternFill patternType="solid">
          <fgColor indexed="64"/>
          <bgColor theme="0" tint="-0.249977111117893"/>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6.emf"/><Relationship Id="rId4" Type="http://schemas.openxmlformats.org/officeDocument/2006/relationships/image" Target="../media/image5.emf"/></Relationships>
</file>

<file path=xl/drawings/_rels/drawing4.xml.rels><?xml version="1.0" encoding="UTF-8" standalone="yes"?>
<Relationships xmlns="http://schemas.openxmlformats.org/package/2006/relationships"><Relationship Id="rId2" Type="http://schemas.openxmlformats.org/officeDocument/2006/relationships/image" Target="cid:image001.jpg@01CC9AEF.0C6C09D0" TargetMode="External"/><Relationship Id="rId1" Type="http://schemas.openxmlformats.org/officeDocument/2006/relationships/image" Target="../media/image9.jpeg"/></Relationships>
</file>

<file path=xl/drawings/_rels/drawing5.xml.rels><?xml version="1.0" encoding="UTF-8" standalone="yes"?>
<Relationships xmlns="http://schemas.openxmlformats.org/package/2006/relationships"><Relationship Id="rId2" Type="http://schemas.openxmlformats.org/officeDocument/2006/relationships/image" Target="../media/image11.jpeg"/><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8" Type="http://schemas.openxmlformats.org/officeDocument/2006/relationships/image" Target="../media/image19.png"/><Relationship Id="rId13" Type="http://schemas.openxmlformats.org/officeDocument/2006/relationships/image" Target="cid:image001.jpg@01CC9AEF.0C6C09D0" TargetMode="External"/><Relationship Id="rId3" Type="http://schemas.openxmlformats.org/officeDocument/2006/relationships/image" Target="../media/image14.png"/><Relationship Id="rId7" Type="http://schemas.openxmlformats.org/officeDocument/2006/relationships/image" Target="../media/image18.png"/><Relationship Id="rId12" Type="http://schemas.openxmlformats.org/officeDocument/2006/relationships/image" Target="../media/image9.jpeg"/><Relationship Id="rId2" Type="http://schemas.openxmlformats.org/officeDocument/2006/relationships/image" Target="../media/image13.png"/><Relationship Id="rId1" Type="http://schemas.openxmlformats.org/officeDocument/2006/relationships/image" Target="../media/image12.png"/><Relationship Id="rId6" Type="http://schemas.openxmlformats.org/officeDocument/2006/relationships/image" Target="../media/image17.png"/><Relationship Id="rId11" Type="http://schemas.openxmlformats.org/officeDocument/2006/relationships/image" Target="../media/image22.png"/><Relationship Id="rId5" Type="http://schemas.openxmlformats.org/officeDocument/2006/relationships/image" Target="../media/image16.png"/><Relationship Id="rId15" Type="http://schemas.openxmlformats.org/officeDocument/2006/relationships/image" Target="../media/image24.png"/><Relationship Id="rId10" Type="http://schemas.openxmlformats.org/officeDocument/2006/relationships/image" Target="../media/image21.png"/><Relationship Id="rId4" Type="http://schemas.openxmlformats.org/officeDocument/2006/relationships/image" Target="../media/image15.png"/><Relationship Id="rId9" Type="http://schemas.openxmlformats.org/officeDocument/2006/relationships/image" Target="../media/image20.png"/><Relationship Id="rId14" Type="http://schemas.openxmlformats.org/officeDocument/2006/relationships/image" Target="../media/image23.png"/></Relationships>
</file>

<file path=xl/drawings/_rels/drawing7.xml.rels><?xml version="1.0" encoding="UTF-8" standalone="yes"?>
<Relationships xmlns="http://schemas.openxmlformats.org/package/2006/relationships"><Relationship Id="rId8" Type="http://schemas.openxmlformats.org/officeDocument/2006/relationships/image" Target="../media/image19.png"/><Relationship Id="rId13" Type="http://schemas.openxmlformats.org/officeDocument/2006/relationships/image" Target="cid:image001.jpg@01CC9AEF.0C6C09D0" TargetMode="External"/><Relationship Id="rId3" Type="http://schemas.openxmlformats.org/officeDocument/2006/relationships/image" Target="../media/image14.png"/><Relationship Id="rId7" Type="http://schemas.openxmlformats.org/officeDocument/2006/relationships/image" Target="../media/image18.png"/><Relationship Id="rId12" Type="http://schemas.openxmlformats.org/officeDocument/2006/relationships/image" Target="../media/image9.jpeg"/><Relationship Id="rId2" Type="http://schemas.openxmlformats.org/officeDocument/2006/relationships/image" Target="../media/image13.png"/><Relationship Id="rId1" Type="http://schemas.openxmlformats.org/officeDocument/2006/relationships/image" Target="../media/image12.png"/><Relationship Id="rId6" Type="http://schemas.openxmlformats.org/officeDocument/2006/relationships/image" Target="../media/image17.png"/><Relationship Id="rId11" Type="http://schemas.openxmlformats.org/officeDocument/2006/relationships/image" Target="../media/image22.png"/><Relationship Id="rId5" Type="http://schemas.openxmlformats.org/officeDocument/2006/relationships/image" Target="../media/image16.png"/><Relationship Id="rId10" Type="http://schemas.openxmlformats.org/officeDocument/2006/relationships/image" Target="../media/image21.png"/><Relationship Id="rId4" Type="http://schemas.openxmlformats.org/officeDocument/2006/relationships/image" Target="../media/image15.png"/><Relationship Id="rId9" Type="http://schemas.openxmlformats.org/officeDocument/2006/relationships/image" Target="../media/image20.png"/><Relationship Id="rId14" Type="http://schemas.openxmlformats.org/officeDocument/2006/relationships/image" Target="../media/image24.png"/></Relationships>
</file>

<file path=xl/drawings/_rels/drawing8.xml.rels><?xml version="1.0" encoding="UTF-8" standalone="yes"?>
<Relationships xmlns="http://schemas.openxmlformats.org/package/2006/relationships"><Relationship Id="rId2" Type="http://schemas.openxmlformats.org/officeDocument/2006/relationships/image" Target="cid:image001.jpg@01CC9AEF.0C6C09D0" TargetMode="External"/><Relationship Id="rId1" Type="http://schemas.openxmlformats.org/officeDocument/2006/relationships/image" Target="../media/image9.jpeg"/></Relationships>
</file>

<file path=xl/drawings/_rels/vmlDrawing1.vml.rels><?xml version="1.0" encoding="UTF-8" standalone="yes"?>
<Relationships xmlns="http://schemas.openxmlformats.org/package/2006/relationships"><Relationship Id="rId2" Type="http://schemas.openxmlformats.org/officeDocument/2006/relationships/image" Target="../media/image8.emf"/><Relationship Id="rId1" Type="http://schemas.openxmlformats.org/officeDocument/2006/relationships/image" Target="../media/image7.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76200</xdr:rowOff>
    </xdr:from>
    <xdr:to>
      <xdr:col>5</xdr:col>
      <xdr:colOff>133350</xdr:colOff>
      <xdr:row>3</xdr:row>
      <xdr:rowOff>66675</xdr:rowOff>
    </xdr:to>
    <xdr:pic>
      <xdr:nvPicPr>
        <xdr:cNvPr id="7" name="32 Imagen">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6200"/>
          <a:ext cx="122872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66675</xdr:colOff>
      <xdr:row>62</xdr:row>
      <xdr:rowOff>57150</xdr:rowOff>
    </xdr:from>
    <xdr:to>
      <xdr:col>5</xdr:col>
      <xdr:colOff>200025</xdr:colOff>
      <xdr:row>65</xdr:row>
      <xdr:rowOff>47625</xdr:rowOff>
    </xdr:to>
    <xdr:pic>
      <xdr:nvPicPr>
        <xdr:cNvPr id="9" name="32 Image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10096500"/>
          <a:ext cx="122872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124</xdr:row>
      <xdr:rowOff>114300</xdr:rowOff>
    </xdr:from>
    <xdr:to>
      <xdr:col>5</xdr:col>
      <xdr:colOff>190500</xdr:colOff>
      <xdr:row>127</xdr:row>
      <xdr:rowOff>104775</xdr:rowOff>
    </xdr:to>
    <xdr:pic>
      <xdr:nvPicPr>
        <xdr:cNvPr id="10" name="32 Imagen">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20193000"/>
          <a:ext cx="122872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28575</xdr:colOff>
      <xdr:row>186</xdr:row>
      <xdr:rowOff>104775</xdr:rowOff>
    </xdr:from>
    <xdr:to>
      <xdr:col>5</xdr:col>
      <xdr:colOff>161925</xdr:colOff>
      <xdr:row>189</xdr:row>
      <xdr:rowOff>95250</xdr:rowOff>
    </xdr:to>
    <xdr:pic>
      <xdr:nvPicPr>
        <xdr:cNvPr id="12" name="32 Imagen">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30222825"/>
          <a:ext cx="122872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66675</xdr:rowOff>
    </xdr:from>
    <xdr:to>
      <xdr:col>5</xdr:col>
      <xdr:colOff>133350</xdr:colOff>
      <xdr:row>3</xdr:row>
      <xdr:rowOff>95250</xdr:rowOff>
    </xdr:to>
    <xdr:pic>
      <xdr:nvPicPr>
        <xdr:cNvPr id="11" name="32 Imagen">
          <a:extLst>
            <a:ext uri="{FF2B5EF4-FFF2-40B4-BE49-F238E27FC236}">
              <a16:creationId xmlns:a16="http://schemas.microsoft.com/office/drawing/2014/main" id="{00000000-0008-0000-0400-00000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6675"/>
          <a:ext cx="122872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40</xdr:row>
      <xdr:rowOff>76200</xdr:rowOff>
    </xdr:from>
    <xdr:to>
      <xdr:col>5</xdr:col>
      <xdr:colOff>133350</xdr:colOff>
      <xdr:row>43</xdr:row>
      <xdr:rowOff>66675</xdr:rowOff>
    </xdr:to>
    <xdr:pic>
      <xdr:nvPicPr>
        <xdr:cNvPr id="13" name="32 Imagen">
          <a:extLst>
            <a:ext uri="{FF2B5EF4-FFF2-40B4-BE49-F238E27FC236}">
              <a16:creationId xmlns:a16="http://schemas.microsoft.com/office/drawing/2014/main" id="{00000000-0008-0000-04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591300"/>
          <a:ext cx="122872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xdr:colOff>
      <xdr:row>69</xdr:row>
      <xdr:rowOff>123825</xdr:rowOff>
    </xdr:from>
    <xdr:to>
      <xdr:col>5</xdr:col>
      <xdr:colOff>142875</xdr:colOff>
      <xdr:row>72</xdr:row>
      <xdr:rowOff>114300</xdr:rowOff>
    </xdr:to>
    <xdr:pic>
      <xdr:nvPicPr>
        <xdr:cNvPr id="14" name="32 Imagen">
          <a:extLst>
            <a:ext uri="{FF2B5EF4-FFF2-40B4-BE49-F238E27FC236}">
              <a16:creationId xmlns:a16="http://schemas.microsoft.com/office/drawing/2014/main" id="{00000000-0008-0000-04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 y="13230225"/>
          <a:ext cx="122872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66675</xdr:colOff>
      <xdr:row>100</xdr:row>
      <xdr:rowOff>95250</xdr:rowOff>
    </xdr:from>
    <xdr:to>
      <xdr:col>5</xdr:col>
      <xdr:colOff>200025</xdr:colOff>
      <xdr:row>103</xdr:row>
      <xdr:rowOff>85725</xdr:rowOff>
    </xdr:to>
    <xdr:pic>
      <xdr:nvPicPr>
        <xdr:cNvPr id="15" name="32 Imagen">
          <a:extLst>
            <a:ext uri="{FF2B5EF4-FFF2-40B4-BE49-F238E27FC236}">
              <a16:creationId xmlns:a16="http://schemas.microsoft.com/office/drawing/2014/main" id="{00000000-0008-0000-04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19735800"/>
          <a:ext cx="122872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19051</xdr:colOff>
      <xdr:row>23</xdr:row>
      <xdr:rowOff>104776</xdr:rowOff>
    </xdr:from>
    <xdr:to>
      <xdr:col>11</xdr:col>
      <xdr:colOff>63176</xdr:colOff>
      <xdr:row>37</xdr:row>
      <xdr:rowOff>22112</xdr:rowOff>
    </xdr:to>
    <xdr:pic>
      <xdr:nvPicPr>
        <xdr:cNvPr id="66" name="Picture 8">
          <a:extLst>
            <a:ext uri="{FF2B5EF4-FFF2-40B4-BE49-F238E27FC236}">
              <a16:creationId xmlns:a16="http://schemas.microsoft.com/office/drawing/2014/main" id="{00000000-0008-0000-0500-00004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57201" y="11858626"/>
          <a:ext cx="2015800" cy="2212861"/>
        </a:xfrm>
        <a:prstGeom prst="rect">
          <a:avLst/>
        </a:prstGeom>
        <a:noFill/>
      </xdr:spPr>
    </xdr:pic>
    <xdr:clientData/>
  </xdr:twoCellAnchor>
  <xdr:twoCellAnchor>
    <xdr:from>
      <xdr:col>12</xdr:col>
      <xdr:colOff>66675</xdr:colOff>
      <xdr:row>29</xdr:row>
      <xdr:rowOff>76200</xdr:rowOff>
    </xdr:from>
    <xdr:to>
      <xdr:col>15</xdr:col>
      <xdr:colOff>171450</xdr:colOff>
      <xdr:row>29</xdr:row>
      <xdr:rowOff>76200</xdr:rowOff>
    </xdr:to>
    <xdr:cxnSp macro="">
      <xdr:nvCxnSpPr>
        <xdr:cNvPr id="67" name="66 Conector recto">
          <a:extLst>
            <a:ext uri="{FF2B5EF4-FFF2-40B4-BE49-F238E27FC236}">
              <a16:creationId xmlns:a16="http://schemas.microsoft.com/office/drawing/2014/main" id="{00000000-0008-0000-0500-000043000000}"/>
            </a:ext>
          </a:extLst>
        </xdr:cNvPr>
        <xdr:cNvCxnSpPr/>
      </xdr:nvCxnSpPr>
      <xdr:spPr>
        <a:xfrm>
          <a:off x="2695575" y="12801600"/>
          <a:ext cx="762000"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180975</xdr:colOff>
      <xdr:row>28</xdr:row>
      <xdr:rowOff>38101</xdr:rowOff>
    </xdr:from>
    <xdr:to>
      <xdr:col>12</xdr:col>
      <xdr:colOff>66677</xdr:colOff>
      <xdr:row>29</xdr:row>
      <xdr:rowOff>76201</xdr:rowOff>
    </xdr:to>
    <xdr:cxnSp macro="">
      <xdr:nvCxnSpPr>
        <xdr:cNvPr id="68" name="67 Conector recto de flecha">
          <a:extLst>
            <a:ext uri="{FF2B5EF4-FFF2-40B4-BE49-F238E27FC236}">
              <a16:creationId xmlns:a16="http://schemas.microsoft.com/office/drawing/2014/main" id="{00000000-0008-0000-0500-000044000000}"/>
            </a:ext>
          </a:extLst>
        </xdr:cNvPr>
        <xdr:cNvCxnSpPr/>
      </xdr:nvCxnSpPr>
      <xdr:spPr>
        <a:xfrm rot="10800000">
          <a:off x="1933575" y="12601576"/>
          <a:ext cx="762002" cy="200025"/>
        </a:xfrm>
        <a:prstGeom prst="straightConnector1">
          <a:avLst/>
        </a:prstGeom>
        <a:ln w="158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66676</xdr:colOff>
      <xdr:row>26</xdr:row>
      <xdr:rowOff>66675</xdr:rowOff>
    </xdr:from>
    <xdr:to>
      <xdr:col>12</xdr:col>
      <xdr:colOff>38101</xdr:colOff>
      <xdr:row>29</xdr:row>
      <xdr:rowOff>57150</xdr:rowOff>
    </xdr:to>
    <xdr:cxnSp macro="">
      <xdr:nvCxnSpPr>
        <xdr:cNvPr id="69" name="68 Conector recto de flecha">
          <a:extLst>
            <a:ext uri="{FF2B5EF4-FFF2-40B4-BE49-F238E27FC236}">
              <a16:creationId xmlns:a16="http://schemas.microsoft.com/office/drawing/2014/main" id="{00000000-0008-0000-0500-000045000000}"/>
            </a:ext>
          </a:extLst>
        </xdr:cNvPr>
        <xdr:cNvCxnSpPr/>
      </xdr:nvCxnSpPr>
      <xdr:spPr>
        <a:xfrm rot="10800000">
          <a:off x="1819276" y="12306300"/>
          <a:ext cx="847725" cy="476250"/>
        </a:xfrm>
        <a:prstGeom prst="straightConnector1">
          <a:avLst/>
        </a:prstGeom>
        <a:ln w="158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57149</xdr:colOff>
      <xdr:row>29</xdr:row>
      <xdr:rowOff>85724</xdr:rowOff>
    </xdr:from>
    <xdr:to>
      <xdr:col>14</xdr:col>
      <xdr:colOff>209549</xdr:colOff>
      <xdr:row>31</xdr:row>
      <xdr:rowOff>19049</xdr:rowOff>
    </xdr:to>
    <xdr:sp macro="" textlink="">
      <xdr:nvSpPr>
        <xdr:cNvPr id="70" name="69 CuadroTexto">
          <a:extLst>
            <a:ext uri="{FF2B5EF4-FFF2-40B4-BE49-F238E27FC236}">
              <a16:creationId xmlns:a16="http://schemas.microsoft.com/office/drawing/2014/main" id="{00000000-0008-0000-0500-000046000000}"/>
            </a:ext>
          </a:extLst>
        </xdr:cNvPr>
        <xdr:cNvSpPr txBox="1"/>
      </xdr:nvSpPr>
      <xdr:spPr>
        <a:xfrm>
          <a:off x="2905124" y="12811124"/>
          <a:ext cx="371475" cy="257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s-BO" sz="1100"/>
            <a:t>MT</a:t>
          </a:r>
        </a:p>
      </xdr:txBody>
    </xdr:sp>
    <xdr:clientData/>
  </xdr:twoCellAnchor>
  <xdr:twoCellAnchor>
    <xdr:from>
      <xdr:col>8</xdr:col>
      <xdr:colOff>200025</xdr:colOff>
      <xdr:row>29</xdr:row>
      <xdr:rowOff>76200</xdr:rowOff>
    </xdr:from>
    <xdr:to>
      <xdr:col>12</xdr:col>
      <xdr:colOff>47625</xdr:colOff>
      <xdr:row>31</xdr:row>
      <xdr:rowOff>57150</xdr:rowOff>
    </xdr:to>
    <xdr:cxnSp macro="">
      <xdr:nvCxnSpPr>
        <xdr:cNvPr id="71" name="70 Conector recto de flecha">
          <a:extLst>
            <a:ext uri="{FF2B5EF4-FFF2-40B4-BE49-F238E27FC236}">
              <a16:creationId xmlns:a16="http://schemas.microsoft.com/office/drawing/2014/main" id="{00000000-0008-0000-0500-000047000000}"/>
            </a:ext>
          </a:extLst>
        </xdr:cNvPr>
        <xdr:cNvCxnSpPr/>
      </xdr:nvCxnSpPr>
      <xdr:spPr>
        <a:xfrm rot="10800000" flipV="1">
          <a:off x="1952625" y="12801600"/>
          <a:ext cx="723900" cy="304800"/>
        </a:xfrm>
        <a:prstGeom prst="straightConnector1">
          <a:avLst/>
        </a:prstGeom>
        <a:ln w="158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209550</xdr:colOff>
      <xdr:row>39</xdr:row>
      <xdr:rowOff>1</xdr:rowOff>
    </xdr:from>
    <xdr:to>
      <xdr:col>11</xdr:col>
      <xdr:colOff>87895</xdr:colOff>
      <xdr:row>46</xdr:row>
      <xdr:rowOff>107496</xdr:rowOff>
    </xdr:to>
    <xdr:pic>
      <xdr:nvPicPr>
        <xdr:cNvPr id="72" name="Picture 12">
          <a:extLst>
            <a:ext uri="{FF2B5EF4-FFF2-40B4-BE49-F238E27FC236}">
              <a16:creationId xmlns:a16="http://schemas.microsoft.com/office/drawing/2014/main" id="{00000000-0008-0000-0500-000048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428625" y="14373226"/>
          <a:ext cx="2069095" cy="1269545"/>
        </a:xfrm>
        <a:prstGeom prst="rect">
          <a:avLst/>
        </a:prstGeom>
        <a:noFill/>
      </xdr:spPr>
    </xdr:pic>
    <xdr:clientData/>
  </xdr:twoCellAnchor>
  <xdr:twoCellAnchor>
    <xdr:from>
      <xdr:col>12</xdr:col>
      <xdr:colOff>9525</xdr:colOff>
      <xdr:row>41</xdr:row>
      <xdr:rowOff>85725</xdr:rowOff>
    </xdr:from>
    <xdr:to>
      <xdr:col>15</xdr:col>
      <xdr:colOff>114300</xdr:colOff>
      <xdr:row>41</xdr:row>
      <xdr:rowOff>85725</xdr:rowOff>
    </xdr:to>
    <xdr:cxnSp macro="">
      <xdr:nvCxnSpPr>
        <xdr:cNvPr id="73" name="72 Conector recto">
          <a:extLst>
            <a:ext uri="{FF2B5EF4-FFF2-40B4-BE49-F238E27FC236}">
              <a16:creationId xmlns:a16="http://schemas.microsoft.com/office/drawing/2014/main" id="{00000000-0008-0000-0500-000049000000}"/>
            </a:ext>
          </a:extLst>
        </xdr:cNvPr>
        <xdr:cNvCxnSpPr/>
      </xdr:nvCxnSpPr>
      <xdr:spPr>
        <a:xfrm>
          <a:off x="2638425" y="14811375"/>
          <a:ext cx="762000"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161925</xdr:colOff>
      <xdr:row>41</xdr:row>
      <xdr:rowOff>85725</xdr:rowOff>
    </xdr:from>
    <xdr:to>
      <xdr:col>12</xdr:col>
      <xdr:colOff>9525</xdr:colOff>
      <xdr:row>43</xdr:row>
      <xdr:rowOff>66675</xdr:rowOff>
    </xdr:to>
    <xdr:cxnSp macro="">
      <xdr:nvCxnSpPr>
        <xdr:cNvPr id="74" name="73 Conector recto de flecha">
          <a:extLst>
            <a:ext uri="{FF2B5EF4-FFF2-40B4-BE49-F238E27FC236}">
              <a16:creationId xmlns:a16="http://schemas.microsoft.com/office/drawing/2014/main" id="{00000000-0008-0000-0500-00004A000000}"/>
            </a:ext>
          </a:extLst>
        </xdr:cNvPr>
        <xdr:cNvCxnSpPr/>
      </xdr:nvCxnSpPr>
      <xdr:spPr>
        <a:xfrm rot="10800000" flipV="1">
          <a:off x="1914525" y="14811375"/>
          <a:ext cx="723900" cy="304800"/>
        </a:xfrm>
        <a:prstGeom prst="straightConnector1">
          <a:avLst/>
        </a:prstGeom>
        <a:ln w="158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9526</xdr:colOff>
      <xdr:row>41</xdr:row>
      <xdr:rowOff>152400</xdr:rowOff>
    </xdr:from>
    <xdr:to>
      <xdr:col>14</xdr:col>
      <xdr:colOff>161926</xdr:colOff>
      <xdr:row>43</xdr:row>
      <xdr:rowOff>85725</xdr:rowOff>
    </xdr:to>
    <xdr:sp macro="" textlink="">
      <xdr:nvSpPr>
        <xdr:cNvPr id="75" name="74 CuadroTexto">
          <a:extLst>
            <a:ext uri="{FF2B5EF4-FFF2-40B4-BE49-F238E27FC236}">
              <a16:creationId xmlns:a16="http://schemas.microsoft.com/office/drawing/2014/main" id="{00000000-0008-0000-0500-00004B000000}"/>
            </a:ext>
          </a:extLst>
        </xdr:cNvPr>
        <xdr:cNvSpPr txBox="1"/>
      </xdr:nvSpPr>
      <xdr:spPr>
        <a:xfrm>
          <a:off x="2857501" y="14878050"/>
          <a:ext cx="371475" cy="257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s-BO" sz="1100"/>
            <a:t>MT</a:t>
          </a:r>
        </a:p>
      </xdr:txBody>
    </xdr:sp>
    <xdr:clientData/>
  </xdr:twoCellAnchor>
  <xdr:twoCellAnchor>
    <xdr:from>
      <xdr:col>11</xdr:col>
      <xdr:colOff>152400</xdr:colOff>
      <xdr:row>40</xdr:row>
      <xdr:rowOff>171450</xdr:rowOff>
    </xdr:from>
    <xdr:to>
      <xdr:col>12</xdr:col>
      <xdr:colOff>104775</xdr:colOff>
      <xdr:row>42</xdr:row>
      <xdr:rowOff>0</xdr:rowOff>
    </xdr:to>
    <xdr:sp macro="" textlink="">
      <xdr:nvSpPr>
        <xdr:cNvPr id="76" name="75 Conector">
          <a:extLst>
            <a:ext uri="{FF2B5EF4-FFF2-40B4-BE49-F238E27FC236}">
              <a16:creationId xmlns:a16="http://schemas.microsoft.com/office/drawing/2014/main" id="{00000000-0008-0000-0500-00004C000000}"/>
            </a:ext>
          </a:extLst>
        </xdr:cNvPr>
        <xdr:cNvSpPr/>
      </xdr:nvSpPr>
      <xdr:spPr>
        <a:xfrm>
          <a:off x="2562225" y="14706600"/>
          <a:ext cx="171450" cy="180975"/>
        </a:xfrm>
        <a:prstGeom prst="flowChartConnector">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s-BO" sz="1100"/>
        </a:p>
      </xdr:txBody>
    </xdr:sp>
    <xdr:clientData/>
  </xdr:twoCellAnchor>
  <xdr:twoCellAnchor>
    <xdr:from>
      <xdr:col>11</xdr:col>
      <xdr:colOff>161925</xdr:colOff>
      <xdr:row>28</xdr:row>
      <xdr:rowOff>123825</xdr:rowOff>
    </xdr:from>
    <xdr:to>
      <xdr:col>12</xdr:col>
      <xdr:colOff>114300</xdr:colOff>
      <xdr:row>29</xdr:row>
      <xdr:rowOff>142875</xdr:rowOff>
    </xdr:to>
    <xdr:sp macro="" textlink="">
      <xdr:nvSpPr>
        <xdr:cNvPr id="77" name="76 Conector">
          <a:extLst>
            <a:ext uri="{FF2B5EF4-FFF2-40B4-BE49-F238E27FC236}">
              <a16:creationId xmlns:a16="http://schemas.microsoft.com/office/drawing/2014/main" id="{00000000-0008-0000-0500-00004D000000}"/>
            </a:ext>
          </a:extLst>
        </xdr:cNvPr>
        <xdr:cNvSpPr/>
      </xdr:nvSpPr>
      <xdr:spPr>
        <a:xfrm>
          <a:off x="2571750" y="12687300"/>
          <a:ext cx="171450" cy="180975"/>
        </a:xfrm>
        <a:prstGeom prst="flowChartConnector">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s-BO" sz="1100"/>
        </a:p>
      </xdr:txBody>
    </xdr:sp>
    <xdr:clientData/>
  </xdr:twoCellAnchor>
  <xdr:twoCellAnchor editAs="oneCell">
    <xdr:from>
      <xdr:col>1</xdr:col>
      <xdr:colOff>190500</xdr:colOff>
      <xdr:row>50</xdr:row>
      <xdr:rowOff>76200</xdr:rowOff>
    </xdr:from>
    <xdr:to>
      <xdr:col>11</xdr:col>
      <xdr:colOff>74886</xdr:colOff>
      <xdr:row>55</xdr:row>
      <xdr:rowOff>9525</xdr:rowOff>
    </xdr:to>
    <xdr:pic>
      <xdr:nvPicPr>
        <xdr:cNvPr id="1025" name="Picture 1">
          <a:extLst>
            <a:ext uri="{FF2B5EF4-FFF2-40B4-BE49-F238E27FC236}">
              <a16:creationId xmlns:a16="http://schemas.microsoft.com/office/drawing/2014/main" id="{00000000-0008-0000-0500-0000010400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409575" y="6162675"/>
          <a:ext cx="2075136" cy="742950"/>
        </a:xfrm>
        <a:prstGeom prst="rect">
          <a:avLst/>
        </a:prstGeom>
        <a:noFill/>
      </xdr:spPr>
    </xdr:pic>
    <xdr:clientData/>
  </xdr:twoCellAnchor>
  <xdr:twoCellAnchor>
    <xdr:from>
      <xdr:col>10</xdr:col>
      <xdr:colOff>133350</xdr:colOff>
      <xdr:row>48</xdr:row>
      <xdr:rowOff>19050</xdr:rowOff>
    </xdr:from>
    <xdr:to>
      <xdr:col>14</xdr:col>
      <xdr:colOff>19050</xdr:colOff>
      <xdr:row>48</xdr:row>
      <xdr:rowOff>19050</xdr:rowOff>
    </xdr:to>
    <xdr:cxnSp macro="">
      <xdr:nvCxnSpPr>
        <xdr:cNvPr id="83" name="82 Conector recto">
          <a:extLst>
            <a:ext uri="{FF2B5EF4-FFF2-40B4-BE49-F238E27FC236}">
              <a16:creationId xmlns:a16="http://schemas.microsoft.com/office/drawing/2014/main" id="{00000000-0008-0000-0500-000053000000}"/>
            </a:ext>
          </a:extLst>
        </xdr:cNvPr>
        <xdr:cNvCxnSpPr/>
      </xdr:nvCxnSpPr>
      <xdr:spPr>
        <a:xfrm>
          <a:off x="2324100" y="5781675"/>
          <a:ext cx="762000"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66675</xdr:colOff>
      <xdr:row>48</xdr:row>
      <xdr:rowOff>19050</xdr:rowOff>
    </xdr:from>
    <xdr:to>
      <xdr:col>10</xdr:col>
      <xdr:colOff>133350</xdr:colOff>
      <xdr:row>50</xdr:row>
      <xdr:rowOff>0</xdr:rowOff>
    </xdr:to>
    <xdr:cxnSp macro="">
      <xdr:nvCxnSpPr>
        <xdr:cNvPr id="84" name="83 Conector recto de flecha">
          <a:extLst>
            <a:ext uri="{FF2B5EF4-FFF2-40B4-BE49-F238E27FC236}">
              <a16:creationId xmlns:a16="http://schemas.microsoft.com/office/drawing/2014/main" id="{00000000-0008-0000-0500-000054000000}"/>
            </a:ext>
          </a:extLst>
        </xdr:cNvPr>
        <xdr:cNvCxnSpPr/>
      </xdr:nvCxnSpPr>
      <xdr:spPr>
        <a:xfrm rot="10800000" flipV="1">
          <a:off x="1600200" y="5781675"/>
          <a:ext cx="723900" cy="304800"/>
        </a:xfrm>
        <a:prstGeom prst="straightConnector1">
          <a:avLst/>
        </a:prstGeom>
        <a:ln w="158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57151</xdr:colOff>
      <xdr:row>48</xdr:row>
      <xdr:rowOff>76200</xdr:rowOff>
    </xdr:from>
    <xdr:to>
      <xdr:col>12</xdr:col>
      <xdr:colOff>209551</xdr:colOff>
      <xdr:row>50</xdr:row>
      <xdr:rowOff>9525</xdr:rowOff>
    </xdr:to>
    <xdr:sp macro="" textlink="">
      <xdr:nvSpPr>
        <xdr:cNvPr id="85" name="84 CuadroTexto">
          <a:extLst>
            <a:ext uri="{FF2B5EF4-FFF2-40B4-BE49-F238E27FC236}">
              <a16:creationId xmlns:a16="http://schemas.microsoft.com/office/drawing/2014/main" id="{00000000-0008-0000-0500-000055000000}"/>
            </a:ext>
          </a:extLst>
        </xdr:cNvPr>
        <xdr:cNvSpPr txBox="1"/>
      </xdr:nvSpPr>
      <xdr:spPr>
        <a:xfrm>
          <a:off x="2466976" y="5838825"/>
          <a:ext cx="371475" cy="257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s-BO" sz="1100"/>
            <a:t>MT</a:t>
          </a:r>
        </a:p>
      </xdr:txBody>
    </xdr:sp>
    <xdr:clientData/>
  </xdr:twoCellAnchor>
  <xdr:twoCellAnchor>
    <xdr:from>
      <xdr:col>11</xdr:col>
      <xdr:colOff>76200</xdr:colOff>
      <xdr:row>46</xdr:row>
      <xdr:rowOff>66675</xdr:rowOff>
    </xdr:from>
    <xdr:to>
      <xdr:col>13</xdr:col>
      <xdr:colOff>9525</xdr:colOff>
      <xdr:row>47</xdr:row>
      <xdr:rowOff>133350</xdr:rowOff>
    </xdr:to>
    <xdr:sp macro="" textlink="">
      <xdr:nvSpPr>
        <xdr:cNvPr id="86" name="85 CuadroTexto">
          <a:extLst>
            <a:ext uri="{FF2B5EF4-FFF2-40B4-BE49-F238E27FC236}">
              <a16:creationId xmlns:a16="http://schemas.microsoft.com/office/drawing/2014/main" id="{00000000-0008-0000-0500-000056000000}"/>
            </a:ext>
          </a:extLst>
        </xdr:cNvPr>
        <xdr:cNvSpPr txBox="1"/>
      </xdr:nvSpPr>
      <xdr:spPr>
        <a:xfrm>
          <a:off x="2486025" y="5505450"/>
          <a:ext cx="371475" cy="257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s-BO" sz="1100"/>
            <a:t>MT</a:t>
          </a:r>
        </a:p>
      </xdr:txBody>
    </xdr:sp>
    <xdr:clientData/>
  </xdr:twoCellAnchor>
  <xdr:twoCellAnchor>
    <xdr:from>
      <xdr:col>15</xdr:col>
      <xdr:colOff>200025</xdr:colOff>
      <xdr:row>75</xdr:row>
      <xdr:rowOff>19050</xdr:rowOff>
    </xdr:from>
    <xdr:to>
      <xdr:col>19</xdr:col>
      <xdr:colOff>85725</xdr:colOff>
      <xdr:row>75</xdr:row>
      <xdr:rowOff>19050</xdr:rowOff>
    </xdr:to>
    <xdr:cxnSp macro="">
      <xdr:nvCxnSpPr>
        <xdr:cNvPr id="20" name="19 Conector recto">
          <a:extLst>
            <a:ext uri="{FF2B5EF4-FFF2-40B4-BE49-F238E27FC236}">
              <a16:creationId xmlns:a16="http://schemas.microsoft.com/office/drawing/2014/main" id="{00000000-0008-0000-0500-000014000000}"/>
            </a:ext>
          </a:extLst>
        </xdr:cNvPr>
        <xdr:cNvCxnSpPr/>
      </xdr:nvCxnSpPr>
      <xdr:spPr>
        <a:xfrm>
          <a:off x="3486150" y="12287250"/>
          <a:ext cx="762000"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123825</xdr:colOff>
      <xdr:row>75</xdr:row>
      <xdr:rowOff>19049</xdr:rowOff>
    </xdr:from>
    <xdr:to>
      <xdr:col>15</xdr:col>
      <xdr:colOff>200025</xdr:colOff>
      <xdr:row>79</xdr:row>
      <xdr:rowOff>142874</xdr:rowOff>
    </xdr:to>
    <xdr:cxnSp macro="">
      <xdr:nvCxnSpPr>
        <xdr:cNvPr id="21" name="20 Conector recto de flecha">
          <a:extLst>
            <a:ext uri="{FF2B5EF4-FFF2-40B4-BE49-F238E27FC236}">
              <a16:creationId xmlns:a16="http://schemas.microsoft.com/office/drawing/2014/main" id="{00000000-0008-0000-0500-000015000000}"/>
            </a:ext>
          </a:extLst>
        </xdr:cNvPr>
        <xdr:cNvCxnSpPr/>
      </xdr:nvCxnSpPr>
      <xdr:spPr>
        <a:xfrm rot="10800000" flipV="1">
          <a:off x="2533650" y="12287249"/>
          <a:ext cx="952500" cy="771525"/>
        </a:xfrm>
        <a:prstGeom prst="straightConnector1">
          <a:avLst/>
        </a:prstGeom>
        <a:ln w="158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123825</xdr:colOff>
      <xdr:row>74</xdr:row>
      <xdr:rowOff>76200</xdr:rowOff>
    </xdr:from>
    <xdr:to>
      <xdr:col>16</xdr:col>
      <xdr:colOff>76200</xdr:colOff>
      <xdr:row>75</xdr:row>
      <xdr:rowOff>95250</xdr:rowOff>
    </xdr:to>
    <xdr:sp macro="" textlink="">
      <xdr:nvSpPr>
        <xdr:cNvPr id="22" name="21 Conector">
          <a:extLst>
            <a:ext uri="{FF2B5EF4-FFF2-40B4-BE49-F238E27FC236}">
              <a16:creationId xmlns:a16="http://schemas.microsoft.com/office/drawing/2014/main" id="{00000000-0008-0000-0500-000016000000}"/>
            </a:ext>
          </a:extLst>
        </xdr:cNvPr>
        <xdr:cNvSpPr/>
      </xdr:nvSpPr>
      <xdr:spPr>
        <a:xfrm>
          <a:off x="3409950" y="12182475"/>
          <a:ext cx="171450" cy="180975"/>
        </a:xfrm>
        <a:prstGeom prst="flowChartConnector">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s-BO" sz="1100"/>
        </a:p>
      </xdr:txBody>
    </xdr:sp>
    <xdr:clientData/>
  </xdr:twoCellAnchor>
  <xdr:twoCellAnchor editAs="oneCell">
    <xdr:from>
      <xdr:col>5</xdr:col>
      <xdr:colOff>85725</xdr:colOff>
      <xdr:row>78</xdr:row>
      <xdr:rowOff>85725</xdr:rowOff>
    </xdr:from>
    <xdr:to>
      <xdr:col>22</xdr:col>
      <xdr:colOff>171450</xdr:colOff>
      <xdr:row>84</xdr:row>
      <xdr:rowOff>47625</xdr:rowOff>
    </xdr:to>
    <xdr:pic>
      <xdr:nvPicPr>
        <xdr:cNvPr id="23" name="Picture 3">
          <a:extLst>
            <a:ext uri="{FF2B5EF4-FFF2-40B4-BE49-F238E27FC236}">
              <a16:creationId xmlns:a16="http://schemas.microsoft.com/office/drawing/2014/main" id="{00000000-0008-0000-0500-000017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181100" y="12839700"/>
          <a:ext cx="3810000" cy="933450"/>
        </a:xfrm>
        <a:prstGeom prst="rect">
          <a:avLst/>
        </a:prstGeom>
        <a:noFill/>
      </xdr:spPr>
    </xdr:pic>
    <xdr:clientData/>
  </xdr:twoCellAnchor>
  <xdr:twoCellAnchor>
    <xdr:from>
      <xdr:col>16</xdr:col>
      <xdr:colOff>9526</xdr:colOff>
      <xdr:row>75</xdr:row>
      <xdr:rowOff>19049</xdr:rowOff>
    </xdr:from>
    <xdr:to>
      <xdr:col>16</xdr:col>
      <xdr:colOff>104776</xdr:colOff>
      <xdr:row>80</xdr:row>
      <xdr:rowOff>57149</xdr:rowOff>
    </xdr:to>
    <xdr:cxnSp macro="">
      <xdr:nvCxnSpPr>
        <xdr:cNvPr id="24" name="23 Conector recto de flecha">
          <a:extLst>
            <a:ext uri="{FF2B5EF4-FFF2-40B4-BE49-F238E27FC236}">
              <a16:creationId xmlns:a16="http://schemas.microsoft.com/office/drawing/2014/main" id="{00000000-0008-0000-0500-000018000000}"/>
            </a:ext>
          </a:extLst>
        </xdr:cNvPr>
        <xdr:cNvCxnSpPr/>
      </xdr:nvCxnSpPr>
      <xdr:spPr>
        <a:xfrm rot="16200000" flipH="1">
          <a:off x="3138488" y="12663487"/>
          <a:ext cx="847725" cy="95250"/>
        </a:xfrm>
        <a:prstGeom prst="straightConnector1">
          <a:avLst/>
        </a:prstGeom>
        <a:ln w="158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76200</xdr:colOff>
      <xdr:row>75</xdr:row>
      <xdr:rowOff>47625</xdr:rowOff>
    </xdr:from>
    <xdr:to>
      <xdr:col>19</xdr:col>
      <xdr:colOff>9525</xdr:colOff>
      <xdr:row>76</xdr:row>
      <xdr:rowOff>142875</xdr:rowOff>
    </xdr:to>
    <xdr:sp macro="" textlink="">
      <xdr:nvSpPr>
        <xdr:cNvPr id="25" name="24 CuadroTexto">
          <a:extLst>
            <a:ext uri="{FF2B5EF4-FFF2-40B4-BE49-F238E27FC236}">
              <a16:creationId xmlns:a16="http://schemas.microsoft.com/office/drawing/2014/main" id="{00000000-0008-0000-0500-000019000000}"/>
            </a:ext>
          </a:extLst>
        </xdr:cNvPr>
        <xdr:cNvSpPr txBox="1"/>
      </xdr:nvSpPr>
      <xdr:spPr>
        <a:xfrm>
          <a:off x="3800475" y="12315825"/>
          <a:ext cx="371475" cy="257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s-BO" sz="1100"/>
            <a:t>PT</a:t>
          </a:r>
        </a:p>
      </xdr:txBody>
    </xdr:sp>
    <xdr:clientData/>
  </xdr:twoCellAnchor>
  <xdr:twoCellAnchor editAs="oneCell">
    <xdr:from>
      <xdr:col>1</xdr:col>
      <xdr:colOff>190500</xdr:colOff>
      <xdr:row>10</xdr:row>
      <xdr:rowOff>1</xdr:rowOff>
    </xdr:from>
    <xdr:to>
      <xdr:col>11</xdr:col>
      <xdr:colOff>47625</xdr:colOff>
      <xdr:row>22</xdr:row>
      <xdr:rowOff>147440</xdr:rowOff>
    </xdr:to>
    <xdr:pic>
      <xdr:nvPicPr>
        <xdr:cNvPr id="2" name="Picture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409575" y="1657351"/>
          <a:ext cx="2047875" cy="2090539"/>
        </a:xfrm>
        <a:prstGeom prst="rect">
          <a:avLst/>
        </a:prstGeom>
        <a:noFill/>
      </xdr:spPr>
    </xdr:pic>
    <xdr:clientData/>
  </xdr:twoCellAnchor>
  <xdr:twoCellAnchor>
    <xdr:from>
      <xdr:col>12</xdr:col>
      <xdr:colOff>38099</xdr:colOff>
      <xdr:row>15</xdr:row>
      <xdr:rowOff>9525</xdr:rowOff>
    </xdr:from>
    <xdr:to>
      <xdr:col>15</xdr:col>
      <xdr:colOff>142874</xdr:colOff>
      <xdr:row>15</xdr:row>
      <xdr:rowOff>9525</xdr:rowOff>
    </xdr:to>
    <xdr:cxnSp macro="">
      <xdr:nvCxnSpPr>
        <xdr:cNvPr id="27" name="26 Conector recto">
          <a:extLst>
            <a:ext uri="{FF2B5EF4-FFF2-40B4-BE49-F238E27FC236}">
              <a16:creationId xmlns:a16="http://schemas.microsoft.com/office/drawing/2014/main" id="{00000000-0008-0000-0500-00001B000000}"/>
            </a:ext>
          </a:extLst>
        </xdr:cNvPr>
        <xdr:cNvCxnSpPr/>
      </xdr:nvCxnSpPr>
      <xdr:spPr>
        <a:xfrm>
          <a:off x="2666999" y="2476500"/>
          <a:ext cx="762000"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152399</xdr:colOff>
      <xdr:row>13</xdr:row>
      <xdr:rowOff>133351</xdr:rowOff>
    </xdr:from>
    <xdr:to>
      <xdr:col>12</xdr:col>
      <xdr:colOff>38101</xdr:colOff>
      <xdr:row>15</xdr:row>
      <xdr:rowOff>9526</xdr:rowOff>
    </xdr:to>
    <xdr:cxnSp macro="">
      <xdr:nvCxnSpPr>
        <xdr:cNvPr id="28" name="27 Conector recto de flecha">
          <a:extLst>
            <a:ext uri="{FF2B5EF4-FFF2-40B4-BE49-F238E27FC236}">
              <a16:creationId xmlns:a16="http://schemas.microsoft.com/office/drawing/2014/main" id="{00000000-0008-0000-0500-00001C000000}"/>
            </a:ext>
          </a:extLst>
        </xdr:cNvPr>
        <xdr:cNvCxnSpPr/>
      </xdr:nvCxnSpPr>
      <xdr:spPr>
        <a:xfrm rot="10800000">
          <a:off x="1904999" y="2276476"/>
          <a:ext cx="762002" cy="200025"/>
        </a:xfrm>
        <a:prstGeom prst="straightConnector1">
          <a:avLst/>
        </a:prstGeom>
        <a:ln w="158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38100</xdr:colOff>
      <xdr:row>12</xdr:row>
      <xdr:rowOff>0</xdr:rowOff>
    </xdr:from>
    <xdr:to>
      <xdr:col>12</xdr:col>
      <xdr:colOff>9525</xdr:colOff>
      <xdr:row>14</xdr:row>
      <xdr:rowOff>152400</xdr:rowOff>
    </xdr:to>
    <xdr:cxnSp macro="">
      <xdr:nvCxnSpPr>
        <xdr:cNvPr id="29" name="28 Conector recto de flecha">
          <a:extLst>
            <a:ext uri="{FF2B5EF4-FFF2-40B4-BE49-F238E27FC236}">
              <a16:creationId xmlns:a16="http://schemas.microsoft.com/office/drawing/2014/main" id="{00000000-0008-0000-0500-00001D000000}"/>
            </a:ext>
          </a:extLst>
        </xdr:cNvPr>
        <xdr:cNvCxnSpPr/>
      </xdr:nvCxnSpPr>
      <xdr:spPr>
        <a:xfrm rot="10800000">
          <a:off x="1790700" y="1981200"/>
          <a:ext cx="847725" cy="476250"/>
        </a:xfrm>
        <a:prstGeom prst="straightConnector1">
          <a:avLst/>
        </a:prstGeom>
        <a:ln w="158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28573</xdr:colOff>
      <xdr:row>15</xdr:row>
      <xdr:rowOff>19049</xdr:rowOff>
    </xdr:from>
    <xdr:to>
      <xdr:col>14</xdr:col>
      <xdr:colOff>180973</xdr:colOff>
      <xdr:row>16</xdr:row>
      <xdr:rowOff>114299</xdr:rowOff>
    </xdr:to>
    <xdr:sp macro="" textlink="">
      <xdr:nvSpPr>
        <xdr:cNvPr id="30" name="29 CuadroTexto">
          <a:extLst>
            <a:ext uri="{FF2B5EF4-FFF2-40B4-BE49-F238E27FC236}">
              <a16:creationId xmlns:a16="http://schemas.microsoft.com/office/drawing/2014/main" id="{00000000-0008-0000-0500-00001E000000}"/>
            </a:ext>
          </a:extLst>
        </xdr:cNvPr>
        <xdr:cNvSpPr txBox="1"/>
      </xdr:nvSpPr>
      <xdr:spPr>
        <a:xfrm>
          <a:off x="2876548" y="2486024"/>
          <a:ext cx="371475" cy="257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s-BO" sz="1100"/>
            <a:t>MT</a:t>
          </a:r>
        </a:p>
      </xdr:txBody>
    </xdr:sp>
    <xdr:clientData/>
  </xdr:twoCellAnchor>
  <xdr:twoCellAnchor>
    <xdr:from>
      <xdr:col>8</xdr:col>
      <xdr:colOff>171449</xdr:colOff>
      <xdr:row>15</xdr:row>
      <xdr:rowOff>9525</xdr:rowOff>
    </xdr:from>
    <xdr:to>
      <xdr:col>12</xdr:col>
      <xdr:colOff>19049</xdr:colOff>
      <xdr:row>16</xdr:row>
      <xdr:rowOff>152400</xdr:rowOff>
    </xdr:to>
    <xdr:cxnSp macro="">
      <xdr:nvCxnSpPr>
        <xdr:cNvPr id="31" name="30 Conector recto de flecha">
          <a:extLst>
            <a:ext uri="{FF2B5EF4-FFF2-40B4-BE49-F238E27FC236}">
              <a16:creationId xmlns:a16="http://schemas.microsoft.com/office/drawing/2014/main" id="{00000000-0008-0000-0500-00001F000000}"/>
            </a:ext>
          </a:extLst>
        </xdr:cNvPr>
        <xdr:cNvCxnSpPr/>
      </xdr:nvCxnSpPr>
      <xdr:spPr>
        <a:xfrm rot="10800000" flipV="1">
          <a:off x="1924049" y="2476500"/>
          <a:ext cx="723900" cy="304800"/>
        </a:xfrm>
        <a:prstGeom prst="straightConnector1">
          <a:avLst/>
        </a:prstGeom>
        <a:ln w="158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133349</xdr:colOff>
      <xdr:row>14</xdr:row>
      <xdr:rowOff>57150</xdr:rowOff>
    </xdr:from>
    <xdr:to>
      <xdr:col>12</xdr:col>
      <xdr:colOff>85724</xdr:colOff>
      <xdr:row>15</xdr:row>
      <xdr:rowOff>76200</xdr:rowOff>
    </xdr:to>
    <xdr:sp macro="" textlink="">
      <xdr:nvSpPr>
        <xdr:cNvPr id="32" name="31 Conector">
          <a:extLst>
            <a:ext uri="{FF2B5EF4-FFF2-40B4-BE49-F238E27FC236}">
              <a16:creationId xmlns:a16="http://schemas.microsoft.com/office/drawing/2014/main" id="{00000000-0008-0000-0500-000020000000}"/>
            </a:ext>
          </a:extLst>
        </xdr:cNvPr>
        <xdr:cNvSpPr/>
      </xdr:nvSpPr>
      <xdr:spPr>
        <a:xfrm>
          <a:off x="2543174" y="2362200"/>
          <a:ext cx="171450" cy="180975"/>
        </a:xfrm>
        <a:prstGeom prst="flowChartConnector">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s-BO" sz="1100"/>
        </a:p>
      </xdr:txBody>
    </xdr:sp>
    <xdr:clientData/>
  </xdr:twoCellAnchor>
  <xdr:twoCellAnchor>
    <xdr:from>
      <xdr:col>10</xdr:col>
      <xdr:colOff>0</xdr:colOff>
      <xdr:row>14</xdr:row>
      <xdr:rowOff>152400</xdr:rowOff>
    </xdr:from>
    <xdr:to>
      <xdr:col>12</xdr:col>
      <xdr:colOff>0</xdr:colOff>
      <xdr:row>17</xdr:row>
      <xdr:rowOff>85725</xdr:rowOff>
    </xdr:to>
    <xdr:cxnSp macro="">
      <xdr:nvCxnSpPr>
        <xdr:cNvPr id="33" name="32 Conector recto de flecha">
          <a:extLst>
            <a:ext uri="{FF2B5EF4-FFF2-40B4-BE49-F238E27FC236}">
              <a16:creationId xmlns:a16="http://schemas.microsoft.com/office/drawing/2014/main" id="{00000000-0008-0000-0500-000021000000}"/>
            </a:ext>
          </a:extLst>
        </xdr:cNvPr>
        <xdr:cNvCxnSpPr/>
      </xdr:nvCxnSpPr>
      <xdr:spPr>
        <a:xfrm rot="10800000" flipV="1">
          <a:off x="2190750" y="2457450"/>
          <a:ext cx="438150" cy="419100"/>
        </a:xfrm>
        <a:prstGeom prst="straightConnector1">
          <a:avLst/>
        </a:prstGeom>
        <a:ln w="158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142876</xdr:colOff>
      <xdr:row>14</xdr:row>
      <xdr:rowOff>161924</xdr:rowOff>
    </xdr:from>
    <xdr:to>
      <xdr:col>11</xdr:col>
      <xdr:colOff>209551</xdr:colOff>
      <xdr:row>19</xdr:row>
      <xdr:rowOff>142874</xdr:rowOff>
    </xdr:to>
    <xdr:cxnSp macro="">
      <xdr:nvCxnSpPr>
        <xdr:cNvPr id="35" name="34 Conector recto de flecha">
          <a:extLst>
            <a:ext uri="{FF2B5EF4-FFF2-40B4-BE49-F238E27FC236}">
              <a16:creationId xmlns:a16="http://schemas.microsoft.com/office/drawing/2014/main" id="{00000000-0008-0000-0500-000023000000}"/>
            </a:ext>
          </a:extLst>
        </xdr:cNvPr>
        <xdr:cNvCxnSpPr/>
      </xdr:nvCxnSpPr>
      <xdr:spPr>
        <a:xfrm rot="5400000">
          <a:off x="1862138" y="2500312"/>
          <a:ext cx="790575" cy="723900"/>
        </a:xfrm>
        <a:prstGeom prst="straightConnector1">
          <a:avLst/>
        </a:prstGeom>
        <a:ln w="158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136071</xdr:colOff>
      <xdr:row>0</xdr:row>
      <xdr:rowOff>0</xdr:rowOff>
    </xdr:from>
    <xdr:to>
      <xdr:col>4</xdr:col>
      <xdr:colOff>194582</xdr:colOff>
      <xdr:row>3</xdr:row>
      <xdr:rowOff>110898</xdr:rowOff>
    </xdr:to>
    <xdr:pic>
      <xdr:nvPicPr>
        <xdr:cNvPr id="2" name="1 Imagen" descr="Descripción: C:\Documents and Settings\b600259\Datos de programa\Microsoft\Firmas\Corp_archivos\image001.jpg">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136071" y="0"/>
          <a:ext cx="934811" cy="634773"/>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editAs="oneCell">
        <xdr:from>
          <xdr:col>1</xdr:col>
          <xdr:colOff>57150</xdr:colOff>
          <xdr:row>19</xdr:row>
          <xdr:rowOff>114300</xdr:rowOff>
        </xdr:from>
        <xdr:to>
          <xdr:col>27</xdr:col>
          <xdr:colOff>114300</xdr:colOff>
          <xdr:row>39</xdr:row>
          <xdr:rowOff>9525</xdr:rowOff>
        </xdr:to>
        <xdr:sp macro="" textlink="">
          <xdr:nvSpPr>
            <xdr:cNvPr id="5121" name="Object 1" hidden="1">
              <a:extLst>
                <a:ext uri="{63B3BB69-23CF-44E3-9099-C40C66FF867C}">
                  <a14:compatExt spid="_x0000_s5121"/>
                </a:ext>
                <a:ext uri="{FF2B5EF4-FFF2-40B4-BE49-F238E27FC236}">
                  <a16:creationId xmlns:a16="http://schemas.microsoft.com/office/drawing/2014/main" id="{00000000-0008-0000-0600-0000011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42</xdr:row>
          <xdr:rowOff>76200</xdr:rowOff>
        </xdr:from>
        <xdr:to>
          <xdr:col>27</xdr:col>
          <xdr:colOff>152400</xdr:colOff>
          <xdr:row>54</xdr:row>
          <xdr:rowOff>142875</xdr:rowOff>
        </xdr:to>
        <xdr:sp macro="" textlink="">
          <xdr:nvSpPr>
            <xdr:cNvPr id="5122" name="Object 2" hidden="1">
              <a:extLst>
                <a:ext uri="{63B3BB69-23CF-44E3-9099-C40C66FF867C}">
                  <a14:compatExt spid="_x0000_s5122"/>
                </a:ext>
                <a:ext uri="{FF2B5EF4-FFF2-40B4-BE49-F238E27FC236}">
                  <a16:creationId xmlns:a16="http://schemas.microsoft.com/office/drawing/2014/main" id="{00000000-0008-0000-0600-0000021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18</xdr:col>
      <xdr:colOff>38100</xdr:colOff>
      <xdr:row>1</xdr:row>
      <xdr:rowOff>9526</xdr:rowOff>
    </xdr:from>
    <xdr:to>
      <xdr:col>19</xdr:col>
      <xdr:colOff>1493227</xdr:colOff>
      <xdr:row>4</xdr:row>
      <xdr:rowOff>114301</xdr:rowOff>
    </xdr:to>
    <xdr:pic>
      <xdr:nvPicPr>
        <xdr:cNvPr id="2" name="Imagen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stretch>
          <a:fillRect/>
        </a:stretch>
      </xdr:blipFill>
      <xdr:spPr>
        <a:xfrm>
          <a:off x="10544175" y="209551"/>
          <a:ext cx="2369527" cy="704850"/>
        </a:xfrm>
        <a:prstGeom prst="rect">
          <a:avLst/>
        </a:prstGeom>
      </xdr:spPr>
    </xdr:pic>
    <xdr:clientData/>
  </xdr:twoCellAnchor>
  <xdr:twoCellAnchor editAs="oneCell">
    <xdr:from>
      <xdr:col>0</xdr:col>
      <xdr:colOff>133350</xdr:colOff>
      <xdr:row>0</xdr:row>
      <xdr:rowOff>47625</xdr:rowOff>
    </xdr:from>
    <xdr:to>
      <xdr:col>3</xdr:col>
      <xdr:colOff>552657</xdr:colOff>
      <xdr:row>4</xdr:row>
      <xdr:rowOff>161424</xdr:rowOff>
    </xdr:to>
    <xdr:pic>
      <xdr:nvPicPr>
        <xdr:cNvPr id="3" name="Imagen 2">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3350" y="47625"/>
          <a:ext cx="2314575" cy="91389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7</xdr:col>
      <xdr:colOff>47625</xdr:colOff>
      <xdr:row>133</xdr:row>
      <xdr:rowOff>123825</xdr:rowOff>
    </xdr:from>
    <xdr:to>
      <xdr:col>24</xdr:col>
      <xdr:colOff>123825</xdr:colOff>
      <xdr:row>135</xdr:row>
      <xdr:rowOff>133350</xdr:rowOff>
    </xdr:to>
    <xdr:pic>
      <xdr:nvPicPr>
        <xdr:cNvPr id="2" name="Picture 6">
          <a:extLst>
            <a:ext uri="{FF2B5EF4-FFF2-40B4-BE49-F238E27FC236}">
              <a16:creationId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1581150" y="22707600"/>
          <a:ext cx="3800475" cy="333375"/>
        </a:xfrm>
        <a:prstGeom prst="rect">
          <a:avLst/>
        </a:prstGeom>
        <a:noFill/>
        <a:ln w="9525">
          <a:noFill/>
          <a:miter lim="800000"/>
          <a:headEnd/>
          <a:tailEnd/>
        </a:ln>
      </xdr:spPr>
    </xdr:pic>
    <xdr:clientData/>
  </xdr:twoCellAnchor>
  <xdr:twoCellAnchor>
    <xdr:from>
      <xdr:col>6</xdr:col>
      <xdr:colOff>66675</xdr:colOff>
      <xdr:row>138</xdr:row>
      <xdr:rowOff>57150</xdr:rowOff>
    </xdr:from>
    <xdr:to>
      <xdr:col>23</xdr:col>
      <xdr:colOff>209550</xdr:colOff>
      <xdr:row>140</xdr:row>
      <xdr:rowOff>85725</xdr:rowOff>
    </xdr:to>
    <xdr:pic>
      <xdr:nvPicPr>
        <xdr:cNvPr id="3" name="Picture 7">
          <a:extLst>
            <a:ext uri="{FF2B5EF4-FFF2-40B4-BE49-F238E27FC236}">
              <a16:creationId xmlns:a16="http://schemas.microsoft.com/office/drawing/2014/main" id="{00000000-0008-0000-0800-000003000000}"/>
            </a:ext>
          </a:extLst>
        </xdr:cNvPr>
        <xdr:cNvPicPr>
          <a:picLocks noChangeAspect="1" noChangeArrowheads="1"/>
        </xdr:cNvPicPr>
      </xdr:nvPicPr>
      <xdr:blipFill>
        <a:blip xmlns:r="http://schemas.openxmlformats.org/officeDocument/2006/relationships" r:embed="rId2" cstate="print">
          <a:clrChange>
            <a:clrFrom>
              <a:srgbClr val="FFFFFF"/>
            </a:clrFrom>
            <a:clrTo>
              <a:srgbClr val="FFFFFF">
                <a:alpha val="0"/>
              </a:srgbClr>
            </a:clrTo>
          </a:clrChange>
        </a:blip>
        <a:srcRect/>
        <a:stretch>
          <a:fillRect/>
        </a:stretch>
      </xdr:blipFill>
      <xdr:spPr bwMode="auto">
        <a:xfrm>
          <a:off x="1381125" y="23450550"/>
          <a:ext cx="3867150" cy="352425"/>
        </a:xfrm>
        <a:prstGeom prst="rect">
          <a:avLst/>
        </a:prstGeom>
        <a:noFill/>
        <a:ln w="9525">
          <a:noFill/>
          <a:miter lim="800000"/>
          <a:headEnd/>
          <a:tailEnd/>
        </a:ln>
      </xdr:spPr>
    </xdr:pic>
    <xdr:clientData/>
  </xdr:twoCellAnchor>
  <xdr:twoCellAnchor>
    <xdr:from>
      <xdr:col>6</xdr:col>
      <xdr:colOff>190500</xdr:colOff>
      <xdr:row>144</xdr:row>
      <xdr:rowOff>76200</xdr:rowOff>
    </xdr:from>
    <xdr:to>
      <xdr:col>22</xdr:col>
      <xdr:colOff>209550</xdr:colOff>
      <xdr:row>146</xdr:row>
      <xdr:rowOff>85725</xdr:rowOff>
    </xdr:to>
    <xdr:pic>
      <xdr:nvPicPr>
        <xdr:cNvPr id="4" name="Picture 8">
          <a:extLst>
            <a:ext uri="{FF2B5EF4-FFF2-40B4-BE49-F238E27FC236}">
              <a16:creationId xmlns:a16="http://schemas.microsoft.com/office/drawing/2014/main" id="{00000000-0008-0000-0800-000004000000}"/>
            </a:ext>
          </a:extLst>
        </xdr:cNvPr>
        <xdr:cNvPicPr>
          <a:picLocks noChangeAspect="1" noChangeArrowheads="1"/>
        </xdr:cNvPicPr>
      </xdr:nvPicPr>
      <xdr:blipFill>
        <a:blip xmlns:r="http://schemas.openxmlformats.org/officeDocument/2006/relationships" r:embed="rId3" cstate="print">
          <a:clrChange>
            <a:clrFrom>
              <a:srgbClr val="FFFFFF"/>
            </a:clrFrom>
            <a:clrTo>
              <a:srgbClr val="FFFFFF">
                <a:alpha val="0"/>
              </a:srgbClr>
            </a:clrTo>
          </a:clrChange>
        </a:blip>
        <a:srcRect/>
        <a:stretch>
          <a:fillRect/>
        </a:stretch>
      </xdr:blipFill>
      <xdr:spPr bwMode="auto">
        <a:xfrm>
          <a:off x="1504950" y="24441150"/>
          <a:ext cx="3524250" cy="333375"/>
        </a:xfrm>
        <a:prstGeom prst="rect">
          <a:avLst/>
        </a:prstGeom>
        <a:noFill/>
        <a:ln w="9525">
          <a:noFill/>
          <a:miter lim="800000"/>
          <a:headEnd/>
          <a:tailEnd/>
        </a:ln>
      </xdr:spPr>
    </xdr:pic>
    <xdr:clientData/>
  </xdr:twoCellAnchor>
  <xdr:twoCellAnchor>
    <xdr:from>
      <xdr:col>8</xdr:col>
      <xdr:colOff>104775</xdr:colOff>
      <xdr:row>149</xdr:row>
      <xdr:rowOff>104775</xdr:rowOff>
    </xdr:from>
    <xdr:to>
      <xdr:col>20</xdr:col>
      <xdr:colOff>209550</xdr:colOff>
      <xdr:row>151</xdr:row>
      <xdr:rowOff>85725</xdr:rowOff>
    </xdr:to>
    <xdr:pic>
      <xdr:nvPicPr>
        <xdr:cNvPr id="5" name="Picture 14">
          <a:extLst>
            <a:ext uri="{FF2B5EF4-FFF2-40B4-BE49-F238E27FC236}">
              <a16:creationId xmlns:a16="http://schemas.microsoft.com/office/drawing/2014/main" id="{00000000-0008-0000-0800-000005000000}"/>
            </a:ext>
          </a:extLst>
        </xdr:cNvPr>
        <xdr:cNvPicPr>
          <a:picLocks noChangeAspect="1" noChangeArrowheads="1"/>
        </xdr:cNvPicPr>
      </xdr:nvPicPr>
      <xdr:blipFill>
        <a:blip xmlns:r="http://schemas.openxmlformats.org/officeDocument/2006/relationships" r:embed="rId4" cstate="print">
          <a:clrChange>
            <a:clrFrom>
              <a:srgbClr val="FFFFFF"/>
            </a:clrFrom>
            <a:clrTo>
              <a:srgbClr val="FFFFFF">
                <a:alpha val="0"/>
              </a:srgbClr>
            </a:clrTo>
          </a:clrChange>
        </a:blip>
        <a:srcRect/>
        <a:stretch>
          <a:fillRect/>
        </a:stretch>
      </xdr:blipFill>
      <xdr:spPr bwMode="auto">
        <a:xfrm>
          <a:off x="1857375" y="25279350"/>
          <a:ext cx="2733675" cy="304800"/>
        </a:xfrm>
        <a:prstGeom prst="rect">
          <a:avLst/>
        </a:prstGeom>
        <a:noFill/>
        <a:ln w="9525">
          <a:noFill/>
          <a:miter lim="800000"/>
          <a:headEnd/>
          <a:tailEnd/>
        </a:ln>
      </xdr:spPr>
    </xdr:pic>
    <xdr:clientData/>
  </xdr:twoCellAnchor>
  <xdr:twoCellAnchor>
    <xdr:from>
      <xdr:col>2</xdr:col>
      <xdr:colOff>171450</xdr:colOff>
      <xdr:row>154</xdr:row>
      <xdr:rowOff>114300</xdr:rowOff>
    </xdr:from>
    <xdr:to>
      <xdr:col>25</xdr:col>
      <xdr:colOff>180975</xdr:colOff>
      <xdr:row>156</xdr:row>
      <xdr:rowOff>104775</xdr:rowOff>
    </xdr:to>
    <xdr:pic>
      <xdr:nvPicPr>
        <xdr:cNvPr id="6" name="Picture 15">
          <a:extLst>
            <a:ext uri="{FF2B5EF4-FFF2-40B4-BE49-F238E27FC236}">
              <a16:creationId xmlns:a16="http://schemas.microsoft.com/office/drawing/2014/main" id="{00000000-0008-0000-0800-000006000000}"/>
            </a:ext>
          </a:extLst>
        </xdr:cNvPr>
        <xdr:cNvPicPr>
          <a:picLocks noChangeAspect="1" noChangeArrowheads="1"/>
        </xdr:cNvPicPr>
      </xdr:nvPicPr>
      <xdr:blipFill>
        <a:blip xmlns:r="http://schemas.openxmlformats.org/officeDocument/2006/relationships" r:embed="rId5" cstate="print">
          <a:clrChange>
            <a:clrFrom>
              <a:srgbClr val="FFFFFF"/>
            </a:clrFrom>
            <a:clrTo>
              <a:srgbClr val="FFFFFF">
                <a:alpha val="0"/>
              </a:srgbClr>
            </a:clrTo>
          </a:clrChange>
        </a:blip>
        <a:srcRect/>
        <a:stretch>
          <a:fillRect/>
        </a:stretch>
      </xdr:blipFill>
      <xdr:spPr bwMode="auto">
        <a:xfrm>
          <a:off x="609600" y="26098500"/>
          <a:ext cx="5048250" cy="314325"/>
        </a:xfrm>
        <a:prstGeom prst="rect">
          <a:avLst/>
        </a:prstGeom>
        <a:noFill/>
        <a:ln w="9525">
          <a:noFill/>
          <a:miter lim="800000"/>
          <a:headEnd/>
          <a:tailEnd/>
        </a:ln>
      </xdr:spPr>
    </xdr:pic>
    <xdr:clientData/>
  </xdr:twoCellAnchor>
  <xdr:twoCellAnchor>
    <xdr:from>
      <xdr:col>19</xdr:col>
      <xdr:colOff>28575</xdr:colOff>
      <xdr:row>156</xdr:row>
      <xdr:rowOff>133350</xdr:rowOff>
    </xdr:from>
    <xdr:to>
      <xdr:col>27</xdr:col>
      <xdr:colOff>95250</xdr:colOff>
      <xdr:row>157</xdr:row>
      <xdr:rowOff>133350</xdr:rowOff>
    </xdr:to>
    <xdr:pic>
      <xdr:nvPicPr>
        <xdr:cNvPr id="7" name="Picture 31">
          <a:extLst>
            <a:ext uri="{FF2B5EF4-FFF2-40B4-BE49-F238E27FC236}">
              <a16:creationId xmlns:a16="http://schemas.microsoft.com/office/drawing/2014/main" id="{00000000-0008-0000-0800-000007000000}"/>
            </a:ext>
          </a:extLst>
        </xdr:cNvPr>
        <xdr:cNvPicPr>
          <a:picLocks noChangeAspect="1" noChangeArrowheads="1"/>
        </xdr:cNvPicPr>
      </xdr:nvPicPr>
      <xdr:blipFill>
        <a:blip xmlns:r="http://schemas.openxmlformats.org/officeDocument/2006/relationships" r:embed="rId6" cstate="print">
          <a:clrChange>
            <a:clrFrom>
              <a:srgbClr val="FFFFFF"/>
            </a:clrFrom>
            <a:clrTo>
              <a:srgbClr val="FFFFFF">
                <a:alpha val="0"/>
              </a:srgbClr>
            </a:clrTo>
          </a:clrChange>
        </a:blip>
        <a:srcRect/>
        <a:stretch>
          <a:fillRect/>
        </a:stretch>
      </xdr:blipFill>
      <xdr:spPr bwMode="auto">
        <a:xfrm>
          <a:off x="4191000" y="26441400"/>
          <a:ext cx="1819275" cy="161925"/>
        </a:xfrm>
        <a:prstGeom prst="rect">
          <a:avLst/>
        </a:prstGeom>
        <a:noFill/>
        <a:ln w="9525">
          <a:noFill/>
          <a:miter lim="800000"/>
          <a:headEnd/>
          <a:tailEnd/>
        </a:ln>
      </xdr:spPr>
    </xdr:pic>
    <xdr:clientData/>
  </xdr:twoCellAnchor>
  <xdr:twoCellAnchor>
    <xdr:from>
      <xdr:col>0</xdr:col>
      <xdr:colOff>114300</xdr:colOff>
      <xdr:row>160</xdr:row>
      <xdr:rowOff>123825</xdr:rowOff>
    </xdr:from>
    <xdr:to>
      <xdr:col>19</xdr:col>
      <xdr:colOff>0</xdr:colOff>
      <xdr:row>161</xdr:row>
      <xdr:rowOff>123825</xdr:rowOff>
    </xdr:to>
    <xdr:pic>
      <xdr:nvPicPr>
        <xdr:cNvPr id="8" name="Picture 33">
          <a:extLst>
            <a:ext uri="{FF2B5EF4-FFF2-40B4-BE49-F238E27FC236}">
              <a16:creationId xmlns:a16="http://schemas.microsoft.com/office/drawing/2014/main" id="{00000000-0008-0000-0800-000008000000}"/>
            </a:ext>
          </a:extLst>
        </xdr:cNvPr>
        <xdr:cNvPicPr>
          <a:picLocks noChangeAspect="1" noChangeArrowheads="1"/>
        </xdr:cNvPicPr>
      </xdr:nvPicPr>
      <xdr:blipFill>
        <a:blip xmlns:r="http://schemas.openxmlformats.org/officeDocument/2006/relationships" r:embed="rId7" cstate="print">
          <a:clrChange>
            <a:clrFrom>
              <a:srgbClr val="FFFFFF"/>
            </a:clrFrom>
            <a:clrTo>
              <a:srgbClr val="FFFFFF">
                <a:alpha val="0"/>
              </a:srgbClr>
            </a:clrTo>
          </a:clrChange>
        </a:blip>
        <a:srcRect/>
        <a:stretch>
          <a:fillRect/>
        </a:stretch>
      </xdr:blipFill>
      <xdr:spPr bwMode="auto">
        <a:xfrm>
          <a:off x="114300" y="27079575"/>
          <a:ext cx="4048125" cy="161925"/>
        </a:xfrm>
        <a:prstGeom prst="rect">
          <a:avLst/>
        </a:prstGeom>
        <a:noFill/>
        <a:ln w="9525">
          <a:noFill/>
          <a:miter lim="800000"/>
          <a:headEnd/>
          <a:tailEnd/>
        </a:ln>
      </xdr:spPr>
    </xdr:pic>
    <xdr:clientData/>
  </xdr:twoCellAnchor>
  <xdr:twoCellAnchor>
    <xdr:from>
      <xdr:col>6</xdr:col>
      <xdr:colOff>114300</xdr:colOff>
      <xdr:row>161</xdr:row>
      <xdr:rowOff>152400</xdr:rowOff>
    </xdr:from>
    <xdr:to>
      <xdr:col>27</xdr:col>
      <xdr:colOff>133350</xdr:colOff>
      <xdr:row>162</xdr:row>
      <xdr:rowOff>152400</xdr:rowOff>
    </xdr:to>
    <xdr:pic>
      <xdr:nvPicPr>
        <xdr:cNvPr id="9" name="Picture 32">
          <a:extLst>
            <a:ext uri="{FF2B5EF4-FFF2-40B4-BE49-F238E27FC236}">
              <a16:creationId xmlns:a16="http://schemas.microsoft.com/office/drawing/2014/main" id="{00000000-0008-0000-0800-000009000000}"/>
            </a:ext>
          </a:extLst>
        </xdr:cNvPr>
        <xdr:cNvPicPr>
          <a:picLocks noChangeAspect="1" noChangeArrowheads="1"/>
        </xdr:cNvPicPr>
      </xdr:nvPicPr>
      <xdr:blipFill>
        <a:blip xmlns:r="http://schemas.openxmlformats.org/officeDocument/2006/relationships" r:embed="rId8" cstate="print">
          <a:clrChange>
            <a:clrFrom>
              <a:srgbClr val="FFFFFF"/>
            </a:clrFrom>
            <a:clrTo>
              <a:srgbClr val="FFFFFF">
                <a:alpha val="0"/>
              </a:srgbClr>
            </a:clrTo>
          </a:clrChange>
        </a:blip>
        <a:srcRect/>
        <a:stretch>
          <a:fillRect/>
        </a:stretch>
      </xdr:blipFill>
      <xdr:spPr bwMode="auto">
        <a:xfrm>
          <a:off x="1428750" y="27270075"/>
          <a:ext cx="4619625" cy="161925"/>
        </a:xfrm>
        <a:prstGeom prst="rect">
          <a:avLst/>
        </a:prstGeom>
        <a:noFill/>
        <a:ln w="9525">
          <a:noFill/>
          <a:miter lim="800000"/>
          <a:headEnd/>
          <a:tailEnd/>
        </a:ln>
      </xdr:spPr>
    </xdr:pic>
    <xdr:clientData/>
  </xdr:twoCellAnchor>
  <xdr:twoCellAnchor>
    <xdr:from>
      <xdr:col>3</xdr:col>
      <xdr:colOff>104775</xdr:colOff>
      <xdr:row>214</xdr:row>
      <xdr:rowOff>142875</xdr:rowOff>
    </xdr:from>
    <xdr:to>
      <xdr:col>14</xdr:col>
      <xdr:colOff>19050</xdr:colOff>
      <xdr:row>215</xdr:row>
      <xdr:rowOff>142875</xdr:rowOff>
    </xdr:to>
    <xdr:pic>
      <xdr:nvPicPr>
        <xdr:cNvPr id="10" name="Picture 1">
          <a:extLst>
            <a:ext uri="{FF2B5EF4-FFF2-40B4-BE49-F238E27FC236}">
              <a16:creationId xmlns:a16="http://schemas.microsoft.com/office/drawing/2014/main" id="{00000000-0008-0000-0800-00000A000000}"/>
            </a:ext>
          </a:extLst>
        </xdr:cNvPr>
        <xdr:cNvPicPr>
          <a:picLocks noChangeAspect="1" noChangeArrowheads="1"/>
        </xdr:cNvPicPr>
      </xdr:nvPicPr>
      <xdr:blipFill>
        <a:blip xmlns:r="http://schemas.openxmlformats.org/officeDocument/2006/relationships" r:embed="rId9" cstate="print">
          <a:clrChange>
            <a:clrFrom>
              <a:srgbClr val="FFFFFF"/>
            </a:clrFrom>
            <a:clrTo>
              <a:srgbClr val="FFFFFF">
                <a:alpha val="0"/>
              </a:srgbClr>
            </a:clrTo>
          </a:clrChange>
        </a:blip>
        <a:srcRect/>
        <a:stretch>
          <a:fillRect/>
        </a:stretch>
      </xdr:blipFill>
      <xdr:spPr bwMode="auto">
        <a:xfrm>
          <a:off x="762000" y="35880675"/>
          <a:ext cx="2324100" cy="161925"/>
        </a:xfrm>
        <a:prstGeom prst="rect">
          <a:avLst/>
        </a:prstGeom>
        <a:noFill/>
      </xdr:spPr>
    </xdr:pic>
    <xdr:clientData/>
  </xdr:twoCellAnchor>
  <xdr:twoCellAnchor>
    <xdr:from>
      <xdr:col>5</xdr:col>
      <xdr:colOff>161925</xdr:colOff>
      <xdr:row>218</xdr:row>
      <xdr:rowOff>114300</xdr:rowOff>
    </xdr:from>
    <xdr:to>
      <xdr:col>23</xdr:col>
      <xdr:colOff>19050</xdr:colOff>
      <xdr:row>220</xdr:row>
      <xdr:rowOff>123825</xdr:rowOff>
    </xdr:to>
    <xdr:pic>
      <xdr:nvPicPr>
        <xdr:cNvPr id="11" name="Picture 6">
          <a:extLst>
            <a:ext uri="{FF2B5EF4-FFF2-40B4-BE49-F238E27FC236}">
              <a16:creationId xmlns:a16="http://schemas.microsoft.com/office/drawing/2014/main" id="{00000000-0008-0000-0800-00000B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1257300" y="36528375"/>
          <a:ext cx="3800475" cy="333375"/>
        </a:xfrm>
        <a:prstGeom prst="rect">
          <a:avLst/>
        </a:prstGeom>
        <a:noFill/>
        <a:ln w="9525">
          <a:noFill/>
          <a:miter lim="800000"/>
          <a:headEnd/>
          <a:tailEnd/>
        </a:ln>
      </xdr:spPr>
    </xdr:pic>
    <xdr:clientData/>
  </xdr:twoCellAnchor>
  <xdr:twoCellAnchor>
    <xdr:from>
      <xdr:col>5</xdr:col>
      <xdr:colOff>190500</xdr:colOff>
      <xdr:row>222</xdr:row>
      <xdr:rowOff>0</xdr:rowOff>
    </xdr:from>
    <xdr:to>
      <xdr:col>21</xdr:col>
      <xdr:colOff>161925</xdr:colOff>
      <xdr:row>223</xdr:row>
      <xdr:rowOff>152400</xdr:rowOff>
    </xdr:to>
    <xdr:pic>
      <xdr:nvPicPr>
        <xdr:cNvPr id="12" name="Picture 2">
          <a:extLst>
            <a:ext uri="{FF2B5EF4-FFF2-40B4-BE49-F238E27FC236}">
              <a16:creationId xmlns:a16="http://schemas.microsoft.com/office/drawing/2014/main" id="{00000000-0008-0000-0800-00000C000000}"/>
            </a:ext>
          </a:extLst>
        </xdr:cNvPr>
        <xdr:cNvPicPr>
          <a:picLocks noChangeAspect="1" noChangeArrowheads="1"/>
        </xdr:cNvPicPr>
      </xdr:nvPicPr>
      <xdr:blipFill>
        <a:blip xmlns:r="http://schemas.openxmlformats.org/officeDocument/2006/relationships" r:embed="rId10" cstate="print">
          <a:clrChange>
            <a:clrFrom>
              <a:srgbClr val="FFFFFF"/>
            </a:clrFrom>
            <a:clrTo>
              <a:srgbClr val="FFFFFF">
                <a:alpha val="0"/>
              </a:srgbClr>
            </a:clrTo>
          </a:clrChange>
        </a:blip>
        <a:srcRect/>
        <a:stretch>
          <a:fillRect/>
        </a:stretch>
      </xdr:blipFill>
      <xdr:spPr bwMode="auto">
        <a:xfrm>
          <a:off x="1285875" y="37090350"/>
          <a:ext cx="3476625" cy="314325"/>
        </a:xfrm>
        <a:prstGeom prst="rect">
          <a:avLst/>
        </a:prstGeom>
        <a:noFill/>
      </xdr:spPr>
    </xdr:pic>
    <xdr:clientData/>
  </xdr:twoCellAnchor>
  <xdr:twoCellAnchor>
    <xdr:from>
      <xdr:col>4</xdr:col>
      <xdr:colOff>85725</xdr:colOff>
      <xdr:row>217</xdr:row>
      <xdr:rowOff>19050</xdr:rowOff>
    </xdr:from>
    <xdr:to>
      <xdr:col>10</xdr:col>
      <xdr:colOff>28575</xdr:colOff>
      <xdr:row>217</xdr:row>
      <xdr:rowOff>161925</xdr:rowOff>
    </xdr:to>
    <xdr:pic>
      <xdr:nvPicPr>
        <xdr:cNvPr id="13" name="Picture 1">
          <a:extLst>
            <a:ext uri="{FF2B5EF4-FFF2-40B4-BE49-F238E27FC236}">
              <a16:creationId xmlns:a16="http://schemas.microsoft.com/office/drawing/2014/main" id="{00000000-0008-0000-0800-00000D000000}"/>
            </a:ext>
          </a:extLst>
        </xdr:cNvPr>
        <xdr:cNvPicPr>
          <a:picLocks noChangeAspect="1" noChangeArrowheads="1"/>
        </xdr:cNvPicPr>
      </xdr:nvPicPr>
      <xdr:blipFill>
        <a:blip xmlns:r="http://schemas.openxmlformats.org/officeDocument/2006/relationships" r:embed="rId11" cstate="print">
          <a:clrChange>
            <a:clrFrom>
              <a:srgbClr val="FFFFFF"/>
            </a:clrFrom>
            <a:clrTo>
              <a:srgbClr val="FFFFFF">
                <a:alpha val="0"/>
              </a:srgbClr>
            </a:clrTo>
          </a:clrChange>
        </a:blip>
        <a:srcRect/>
        <a:stretch>
          <a:fillRect/>
        </a:stretch>
      </xdr:blipFill>
      <xdr:spPr bwMode="auto">
        <a:xfrm>
          <a:off x="962025" y="36242625"/>
          <a:ext cx="1257300" cy="142875"/>
        </a:xfrm>
        <a:prstGeom prst="rect">
          <a:avLst/>
        </a:prstGeom>
        <a:noFill/>
      </xdr:spPr>
    </xdr:pic>
    <xdr:clientData/>
  </xdr:twoCellAnchor>
  <xdr:twoCellAnchor>
    <xdr:from>
      <xdr:col>6</xdr:col>
      <xdr:colOff>171450</xdr:colOff>
      <xdr:row>227</xdr:row>
      <xdr:rowOff>9525</xdr:rowOff>
    </xdr:from>
    <xdr:to>
      <xdr:col>22</xdr:col>
      <xdr:colOff>142875</xdr:colOff>
      <xdr:row>229</xdr:row>
      <xdr:rowOff>28575</xdr:rowOff>
    </xdr:to>
    <xdr:pic>
      <xdr:nvPicPr>
        <xdr:cNvPr id="14" name="Picture 2">
          <a:extLst>
            <a:ext uri="{FF2B5EF4-FFF2-40B4-BE49-F238E27FC236}">
              <a16:creationId xmlns:a16="http://schemas.microsoft.com/office/drawing/2014/main" id="{00000000-0008-0000-0800-00000E000000}"/>
            </a:ext>
          </a:extLst>
        </xdr:cNvPr>
        <xdr:cNvPicPr>
          <a:picLocks noChangeAspect="1" noChangeArrowheads="1"/>
        </xdr:cNvPicPr>
      </xdr:nvPicPr>
      <xdr:blipFill>
        <a:blip xmlns:r="http://schemas.openxmlformats.org/officeDocument/2006/relationships" r:embed="rId10" cstate="print">
          <a:clrChange>
            <a:clrFrom>
              <a:srgbClr val="FFFFFF"/>
            </a:clrFrom>
            <a:clrTo>
              <a:srgbClr val="FFFFFF">
                <a:alpha val="0"/>
              </a:srgbClr>
            </a:clrTo>
          </a:clrChange>
        </a:blip>
        <a:srcRect/>
        <a:stretch>
          <a:fillRect/>
        </a:stretch>
      </xdr:blipFill>
      <xdr:spPr bwMode="auto">
        <a:xfrm>
          <a:off x="1485900" y="37909500"/>
          <a:ext cx="3476625" cy="342900"/>
        </a:xfrm>
        <a:prstGeom prst="rect">
          <a:avLst/>
        </a:prstGeom>
        <a:noFill/>
      </xdr:spPr>
    </xdr:pic>
    <xdr:clientData/>
  </xdr:twoCellAnchor>
  <xdr:twoCellAnchor editAs="oneCell">
    <xdr:from>
      <xdr:col>0</xdr:col>
      <xdr:colOff>184547</xdr:colOff>
      <xdr:row>0</xdr:row>
      <xdr:rowOff>11907</xdr:rowOff>
    </xdr:from>
    <xdr:to>
      <xdr:col>5</xdr:col>
      <xdr:colOff>18030</xdr:colOff>
      <xdr:row>3</xdr:row>
      <xdr:rowOff>122805</xdr:rowOff>
    </xdr:to>
    <xdr:pic>
      <xdr:nvPicPr>
        <xdr:cNvPr id="15" name="14 Imagen" descr="Descripción: C:\Documents and Settings\b600259\Datos de programa\Microsoft\Firmas\Corp_archivos\image001.jpg">
          <a:extLst>
            <a:ext uri="{FF2B5EF4-FFF2-40B4-BE49-F238E27FC236}">
              <a16:creationId xmlns:a16="http://schemas.microsoft.com/office/drawing/2014/main" id="{00000000-0008-0000-0800-00000F000000}"/>
            </a:ext>
          </a:extLst>
        </xdr:cNvPr>
        <xdr:cNvPicPr>
          <a:picLocks noChangeAspect="1" noChangeArrowheads="1"/>
        </xdr:cNvPicPr>
      </xdr:nvPicPr>
      <xdr:blipFill>
        <a:blip xmlns:r="http://schemas.openxmlformats.org/officeDocument/2006/relationships" r:embed="rId12" r:link="rId13" cstate="print"/>
        <a:srcRect/>
        <a:stretch>
          <a:fillRect/>
        </a:stretch>
      </xdr:blipFill>
      <xdr:spPr bwMode="auto">
        <a:xfrm>
          <a:off x="184547" y="11907"/>
          <a:ext cx="934811" cy="634773"/>
        </a:xfrm>
        <a:prstGeom prst="rect">
          <a:avLst/>
        </a:prstGeom>
        <a:noFill/>
        <a:ln w="9525">
          <a:noFill/>
          <a:miter lim="800000"/>
          <a:headEnd/>
          <a:tailEnd/>
        </a:ln>
      </xdr:spPr>
    </xdr:pic>
    <xdr:clientData/>
  </xdr:twoCellAnchor>
  <xdr:twoCellAnchor editAs="oneCell">
    <xdr:from>
      <xdr:col>0</xdr:col>
      <xdr:colOff>172642</xdr:colOff>
      <xdr:row>59</xdr:row>
      <xdr:rowOff>35017</xdr:rowOff>
    </xdr:from>
    <xdr:to>
      <xdr:col>4</xdr:col>
      <xdr:colOff>178593</xdr:colOff>
      <xdr:row>62</xdr:row>
      <xdr:rowOff>151836</xdr:rowOff>
    </xdr:to>
    <xdr:pic>
      <xdr:nvPicPr>
        <xdr:cNvPr id="18" name="17 Imagen">
          <a:extLst>
            <a:ext uri="{FF2B5EF4-FFF2-40B4-BE49-F238E27FC236}">
              <a16:creationId xmlns:a16="http://schemas.microsoft.com/office/drawing/2014/main" id="{00000000-0008-0000-0800-000012000000}"/>
            </a:ext>
          </a:extLst>
        </xdr:cNvPr>
        <xdr:cNvPicPr>
          <a:picLocks noChangeAspect="1"/>
        </xdr:cNvPicPr>
      </xdr:nvPicPr>
      <xdr:blipFill>
        <a:blip xmlns:r="http://schemas.openxmlformats.org/officeDocument/2006/relationships" r:embed="rId14"/>
        <a:stretch>
          <a:fillRect/>
        </a:stretch>
      </xdr:blipFill>
      <xdr:spPr>
        <a:xfrm>
          <a:off x="172642" y="10042220"/>
          <a:ext cx="887014" cy="599022"/>
        </a:xfrm>
        <a:prstGeom prst="rect">
          <a:avLst/>
        </a:prstGeom>
      </xdr:spPr>
    </xdr:pic>
    <xdr:clientData/>
  </xdr:twoCellAnchor>
  <xdr:twoCellAnchor editAs="oneCell">
    <xdr:from>
      <xdr:col>0</xdr:col>
      <xdr:colOff>178593</xdr:colOff>
      <xdr:row>177</xdr:row>
      <xdr:rowOff>12684</xdr:rowOff>
    </xdr:from>
    <xdr:to>
      <xdr:col>4</xdr:col>
      <xdr:colOff>178593</xdr:colOff>
      <xdr:row>180</xdr:row>
      <xdr:rowOff>128757</xdr:rowOff>
    </xdr:to>
    <xdr:pic>
      <xdr:nvPicPr>
        <xdr:cNvPr id="19" name="18 Imagen" descr="Descripción: C:\Documents and Settings\b600259\Datos de programa\Microsoft\Firmas\Corp_archivos\image001.jpg">
          <a:extLst>
            <a:ext uri="{FF2B5EF4-FFF2-40B4-BE49-F238E27FC236}">
              <a16:creationId xmlns:a16="http://schemas.microsoft.com/office/drawing/2014/main" id="{00000000-0008-0000-0800-000013000000}"/>
            </a:ext>
          </a:extLst>
        </xdr:cNvPr>
        <xdr:cNvPicPr>
          <a:picLocks noChangeAspect="1" noChangeArrowheads="1"/>
        </xdr:cNvPicPr>
      </xdr:nvPicPr>
      <xdr:blipFill>
        <a:blip xmlns:r="http://schemas.openxmlformats.org/officeDocument/2006/relationships" r:embed="rId12" r:link="rId13" cstate="print"/>
        <a:srcRect/>
        <a:stretch>
          <a:fillRect/>
        </a:stretch>
      </xdr:blipFill>
      <xdr:spPr bwMode="auto">
        <a:xfrm>
          <a:off x="178593" y="29992622"/>
          <a:ext cx="881063" cy="598276"/>
        </a:xfrm>
        <a:prstGeom prst="rect">
          <a:avLst/>
        </a:prstGeom>
        <a:noFill/>
        <a:ln w="9525">
          <a:noFill/>
          <a:miter lim="800000"/>
          <a:headEnd/>
          <a:tailEnd/>
        </a:ln>
      </xdr:spPr>
    </xdr:pic>
    <xdr:clientData/>
  </xdr:twoCellAnchor>
  <xdr:twoCellAnchor editAs="oneCell">
    <xdr:from>
      <xdr:col>0</xdr:col>
      <xdr:colOff>166687</xdr:colOff>
      <xdr:row>118</xdr:row>
      <xdr:rowOff>38629</xdr:rowOff>
    </xdr:from>
    <xdr:to>
      <xdr:col>4</xdr:col>
      <xdr:colOff>154781</xdr:colOff>
      <xdr:row>121</xdr:row>
      <xdr:rowOff>146616</xdr:rowOff>
    </xdr:to>
    <xdr:pic>
      <xdr:nvPicPr>
        <xdr:cNvPr id="22" name="21 Imagen" descr="Descripción: C:\Documents and Settings\b600259\Datos de programa\Microsoft\Firmas\Corp_archivos\image001.jpg">
          <a:extLst>
            <a:ext uri="{FF2B5EF4-FFF2-40B4-BE49-F238E27FC236}">
              <a16:creationId xmlns:a16="http://schemas.microsoft.com/office/drawing/2014/main" id="{00000000-0008-0000-0800-000016000000}"/>
            </a:ext>
          </a:extLst>
        </xdr:cNvPr>
        <xdr:cNvPicPr>
          <a:picLocks noChangeAspect="1" noChangeArrowheads="1"/>
        </xdr:cNvPicPr>
      </xdr:nvPicPr>
      <xdr:blipFill>
        <a:blip xmlns:r="http://schemas.openxmlformats.org/officeDocument/2006/relationships" r:embed="rId12" r:link="rId13" cstate="print"/>
        <a:srcRect/>
        <a:stretch>
          <a:fillRect/>
        </a:stretch>
      </xdr:blipFill>
      <xdr:spPr bwMode="auto">
        <a:xfrm>
          <a:off x="166687" y="20011363"/>
          <a:ext cx="869157" cy="590191"/>
        </a:xfrm>
        <a:prstGeom prst="rect">
          <a:avLst/>
        </a:prstGeom>
        <a:noFill/>
        <a:ln w="9525">
          <a:noFill/>
          <a:miter lim="800000"/>
          <a:headEnd/>
          <a:tailEnd/>
        </a:ln>
      </xdr:spPr>
    </xdr:pic>
    <xdr:clientData/>
  </xdr:twoCellAnchor>
  <xdr:twoCellAnchor editAs="oneCell">
    <xdr:from>
      <xdr:col>0</xdr:col>
      <xdr:colOff>166688</xdr:colOff>
      <xdr:row>236</xdr:row>
      <xdr:rowOff>41672</xdr:rowOff>
    </xdr:from>
    <xdr:to>
      <xdr:col>4</xdr:col>
      <xdr:colOff>169622</xdr:colOff>
      <xdr:row>239</xdr:row>
      <xdr:rowOff>156929</xdr:rowOff>
    </xdr:to>
    <xdr:pic>
      <xdr:nvPicPr>
        <xdr:cNvPr id="24" name="23 Imagen">
          <a:extLst>
            <a:ext uri="{FF2B5EF4-FFF2-40B4-BE49-F238E27FC236}">
              <a16:creationId xmlns:a16="http://schemas.microsoft.com/office/drawing/2014/main" id="{00000000-0008-0000-0800-000018000000}"/>
            </a:ext>
          </a:extLst>
        </xdr:cNvPr>
        <xdr:cNvPicPr>
          <a:picLocks noChangeAspect="1"/>
        </xdr:cNvPicPr>
      </xdr:nvPicPr>
      <xdr:blipFill>
        <a:blip xmlns:r="http://schemas.openxmlformats.org/officeDocument/2006/relationships" r:embed="rId15"/>
        <a:stretch>
          <a:fillRect/>
        </a:stretch>
      </xdr:blipFill>
      <xdr:spPr>
        <a:xfrm>
          <a:off x="166688" y="40409813"/>
          <a:ext cx="883997" cy="59746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7</xdr:col>
      <xdr:colOff>47625</xdr:colOff>
      <xdr:row>136</xdr:row>
      <xdr:rowOff>123825</xdr:rowOff>
    </xdr:from>
    <xdr:to>
      <xdr:col>24</xdr:col>
      <xdr:colOff>123825</xdr:colOff>
      <xdr:row>138</xdr:row>
      <xdr:rowOff>133350</xdr:rowOff>
    </xdr:to>
    <xdr:pic>
      <xdr:nvPicPr>
        <xdr:cNvPr id="2" name="Picture 6">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1581150" y="22707600"/>
          <a:ext cx="3800475" cy="333375"/>
        </a:xfrm>
        <a:prstGeom prst="rect">
          <a:avLst/>
        </a:prstGeom>
        <a:noFill/>
        <a:ln w="9525">
          <a:noFill/>
          <a:miter lim="800000"/>
          <a:headEnd/>
          <a:tailEnd/>
        </a:ln>
      </xdr:spPr>
    </xdr:pic>
    <xdr:clientData/>
  </xdr:twoCellAnchor>
  <xdr:twoCellAnchor>
    <xdr:from>
      <xdr:col>6</xdr:col>
      <xdr:colOff>66675</xdr:colOff>
      <xdr:row>141</xdr:row>
      <xdr:rowOff>57150</xdr:rowOff>
    </xdr:from>
    <xdr:to>
      <xdr:col>23</xdr:col>
      <xdr:colOff>209550</xdr:colOff>
      <xdr:row>143</xdr:row>
      <xdr:rowOff>85725</xdr:rowOff>
    </xdr:to>
    <xdr:pic>
      <xdr:nvPicPr>
        <xdr:cNvPr id="3" name="Picture 7">
          <a:extLst>
            <a:ext uri="{FF2B5EF4-FFF2-40B4-BE49-F238E27FC236}">
              <a16:creationId xmlns:a16="http://schemas.microsoft.com/office/drawing/2014/main" id="{00000000-0008-0000-0900-000003000000}"/>
            </a:ext>
          </a:extLst>
        </xdr:cNvPr>
        <xdr:cNvPicPr>
          <a:picLocks noChangeAspect="1" noChangeArrowheads="1"/>
        </xdr:cNvPicPr>
      </xdr:nvPicPr>
      <xdr:blipFill>
        <a:blip xmlns:r="http://schemas.openxmlformats.org/officeDocument/2006/relationships" r:embed="rId2" cstate="print">
          <a:clrChange>
            <a:clrFrom>
              <a:srgbClr val="FFFFFF"/>
            </a:clrFrom>
            <a:clrTo>
              <a:srgbClr val="FFFFFF">
                <a:alpha val="0"/>
              </a:srgbClr>
            </a:clrTo>
          </a:clrChange>
        </a:blip>
        <a:srcRect/>
        <a:stretch>
          <a:fillRect/>
        </a:stretch>
      </xdr:blipFill>
      <xdr:spPr bwMode="auto">
        <a:xfrm>
          <a:off x="1381125" y="23450550"/>
          <a:ext cx="3867150" cy="352425"/>
        </a:xfrm>
        <a:prstGeom prst="rect">
          <a:avLst/>
        </a:prstGeom>
        <a:noFill/>
        <a:ln w="9525">
          <a:noFill/>
          <a:miter lim="800000"/>
          <a:headEnd/>
          <a:tailEnd/>
        </a:ln>
      </xdr:spPr>
    </xdr:pic>
    <xdr:clientData/>
  </xdr:twoCellAnchor>
  <xdr:twoCellAnchor>
    <xdr:from>
      <xdr:col>6</xdr:col>
      <xdr:colOff>190500</xdr:colOff>
      <xdr:row>147</xdr:row>
      <xdr:rowOff>76200</xdr:rowOff>
    </xdr:from>
    <xdr:to>
      <xdr:col>22</xdr:col>
      <xdr:colOff>209550</xdr:colOff>
      <xdr:row>149</xdr:row>
      <xdr:rowOff>85725</xdr:rowOff>
    </xdr:to>
    <xdr:pic>
      <xdr:nvPicPr>
        <xdr:cNvPr id="4" name="Picture 8">
          <a:extLst>
            <a:ext uri="{FF2B5EF4-FFF2-40B4-BE49-F238E27FC236}">
              <a16:creationId xmlns:a16="http://schemas.microsoft.com/office/drawing/2014/main" id="{00000000-0008-0000-0900-000004000000}"/>
            </a:ext>
          </a:extLst>
        </xdr:cNvPr>
        <xdr:cNvPicPr>
          <a:picLocks noChangeAspect="1" noChangeArrowheads="1"/>
        </xdr:cNvPicPr>
      </xdr:nvPicPr>
      <xdr:blipFill>
        <a:blip xmlns:r="http://schemas.openxmlformats.org/officeDocument/2006/relationships" r:embed="rId3" cstate="print">
          <a:clrChange>
            <a:clrFrom>
              <a:srgbClr val="FFFFFF"/>
            </a:clrFrom>
            <a:clrTo>
              <a:srgbClr val="FFFFFF">
                <a:alpha val="0"/>
              </a:srgbClr>
            </a:clrTo>
          </a:clrChange>
        </a:blip>
        <a:srcRect/>
        <a:stretch>
          <a:fillRect/>
        </a:stretch>
      </xdr:blipFill>
      <xdr:spPr bwMode="auto">
        <a:xfrm>
          <a:off x="1504950" y="24441150"/>
          <a:ext cx="3524250" cy="333375"/>
        </a:xfrm>
        <a:prstGeom prst="rect">
          <a:avLst/>
        </a:prstGeom>
        <a:noFill/>
        <a:ln w="9525">
          <a:noFill/>
          <a:miter lim="800000"/>
          <a:headEnd/>
          <a:tailEnd/>
        </a:ln>
      </xdr:spPr>
    </xdr:pic>
    <xdr:clientData/>
  </xdr:twoCellAnchor>
  <xdr:twoCellAnchor>
    <xdr:from>
      <xdr:col>8</xdr:col>
      <xdr:colOff>104775</xdr:colOff>
      <xdr:row>152</xdr:row>
      <xdr:rowOff>104775</xdr:rowOff>
    </xdr:from>
    <xdr:to>
      <xdr:col>20</xdr:col>
      <xdr:colOff>209550</xdr:colOff>
      <xdr:row>154</xdr:row>
      <xdr:rowOff>85725</xdr:rowOff>
    </xdr:to>
    <xdr:pic>
      <xdr:nvPicPr>
        <xdr:cNvPr id="5" name="Picture 14">
          <a:extLst>
            <a:ext uri="{FF2B5EF4-FFF2-40B4-BE49-F238E27FC236}">
              <a16:creationId xmlns:a16="http://schemas.microsoft.com/office/drawing/2014/main" id="{00000000-0008-0000-0900-000005000000}"/>
            </a:ext>
          </a:extLst>
        </xdr:cNvPr>
        <xdr:cNvPicPr>
          <a:picLocks noChangeAspect="1" noChangeArrowheads="1"/>
        </xdr:cNvPicPr>
      </xdr:nvPicPr>
      <xdr:blipFill>
        <a:blip xmlns:r="http://schemas.openxmlformats.org/officeDocument/2006/relationships" r:embed="rId4" cstate="print">
          <a:clrChange>
            <a:clrFrom>
              <a:srgbClr val="FFFFFF"/>
            </a:clrFrom>
            <a:clrTo>
              <a:srgbClr val="FFFFFF">
                <a:alpha val="0"/>
              </a:srgbClr>
            </a:clrTo>
          </a:clrChange>
        </a:blip>
        <a:srcRect/>
        <a:stretch>
          <a:fillRect/>
        </a:stretch>
      </xdr:blipFill>
      <xdr:spPr bwMode="auto">
        <a:xfrm>
          <a:off x="1857375" y="25279350"/>
          <a:ext cx="2733675" cy="304800"/>
        </a:xfrm>
        <a:prstGeom prst="rect">
          <a:avLst/>
        </a:prstGeom>
        <a:noFill/>
        <a:ln w="9525">
          <a:noFill/>
          <a:miter lim="800000"/>
          <a:headEnd/>
          <a:tailEnd/>
        </a:ln>
      </xdr:spPr>
    </xdr:pic>
    <xdr:clientData/>
  </xdr:twoCellAnchor>
  <xdr:twoCellAnchor>
    <xdr:from>
      <xdr:col>2</xdr:col>
      <xdr:colOff>171450</xdr:colOff>
      <xdr:row>157</xdr:row>
      <xdr:rowOff>114300</xdr:rowOff>
    </xdr:from>
    <xdr:to>
      <xdr:col>25</xdr:col>
      <xdr:colOff>180975</xdr:colOff>
      <xdr:row>159</xdr:row>
      <xdr:rowOff>104775</xdr:rowOff>
    </xdr:to>
    <xdr:pic>
      <xdr:nvPicPr>
        <xdr:cNvPr id="6" name="Picture 15">
          <a:extLst>
            <a:ext uri="{FF2B5EF4-FFF2-40B4-BE49-F238E27FC236}">
              <a16:creationId xmlns:a16="http://schemas.microsoft.com/office/drawing/2014/main" id="{00000000-0008-0000-0900-000006000000}"/>
            </a:ext>
          </a:extLst>
        </xdr:cNvPr>
        <xdr:cNvPicPr>
          <a:picLocks noChangeAspect="1" noChangeArrowheads="1"/>
        </xdr:cNvPicPr>
      </xdr:nvPicPr>
      <xdr:blipFill>
        <a:blip xmlns:r="http://schemas.openxmlformats.org/officeDocument/2006/relationships" r:embed="rId5" cstate="print">
          <a:clrChange>
            <a:clrFrom>
              <a:srgbClr val="FFFFFF"/>
            </a:clrFrom>
            <a:clrTo>
              <a:srgbClr val="FFFFFF">
                <a:alpha val="0"/>
              </a:srgbClr>
            </a:clrTo>
          </a:clrChange>
        </a:blip>
        <a:srcRect/>
        <a:stretch>
          <a:fillRect/>
        </a:stretch>
      </xdr:blipFill>
      <xdr:spPr bwMode="auto">
        <a:xfrm>
          <a:off x="609600" y="26098500"/>
          <a:ext cx="5048250" cy="314325"/>
        </a:xfrm>
        <a:prstGeom prst="rect">
          <a:avLst/>
        </a:prstGeom>
        <a:noFill/>
        <a:ln w="9525">
          <a:noFill/>
          <a:miter lim="800000"/>
          <a:headEnd/>
          <a:tailEnd/>
        </a:ln>
      </xdr:spPr>
    </xdr:pic>
    <xdr:clientData/>
  </xdr:twoCellAnchor>
  <xdr:twoCellAnchor>
    <xdr:from>
      <xdr:col>19</xdr:col>
      <xdr:colOff>28575</xdr:colOff>
      <xdr:row>159</xdr:row>
      <xdr:rowOff>133350</xdr:rowOff>
    </xdr:from>
    <xdr:to>
      <xdr:col>27</xdr:col>
      <xdr:colOff>95250</xdr:colOff>
      <xdr:row>160</xdr:row>
      <xdr:rowOff>133350</xdr:rowOff>
    </xdr:to>
    <xdr:pic>
      <xdr:nvPicPr>
        <xdr:cNvPr id="7" name="Picture 31">
          <a:extLst>
            <a:ext uri="{FF2B5EF4-FFF2-40B4-BE49-F238E27FC236}">
              <a16:creationId xmlns:a16="http://schemas.microsoft.com/office/drawing/2014/main" id="{00000000-0008-0000-0900-000007000000}"/>
            </a:ext>
          </a:extLst>
        </xdr:cNvPr>
        <xdr:cNvPicPr>
          <a:picLocks noChangeAspect="1" noChangeArrowheads="1"/>
        </xdr:cNvPicPr>
      </xdr:nvPicPr>
      <xdr:blipFill>
        <a:blip xmlns:r="http://schemas.openxmlformats.org/officeDocument/2006/relationships" r:embed="rId6" cstate="print">
          <a:clrChange>
            <a:clrFrom>
              <a:srgbClr val="FFFFFF"/>
            </a:clrFrom>
            <a:clrTo>
              <a:srgbClr val="FFFFFF">
                <a:alpha val="0"/>
              </a:srgbClr>
            </a:clrTo>
          </a:clrChange>
        </a:blip>
        <a:srcRect/>
        <a:stretch>
          <a:fillRect/>
        </a:stretch>
      </xdr:blipFill>
      <xdr:spPr bwMode="auto">
        <a:xfrm>
          <a:off x="4191000" y="26441400"/>
          <a:ext cx="1819275" cy="161925"/>
        </a:xfrm>
        <a:prstGeom prst="rect">
          <a:avLst/>
        </a:prstGeom>
        <a:noFill/>
        <a:ln w="9525">
          <a:noFill/>
          <a:miter lim="800000"/>
          <a:headEnd/>
          <a:tailEnd/>
        </a:ln>
      </xdr:spPr>
    </xdr:pic>
    <xdr:clientData/>
  </xdr:twoCellAnchor>
  <xdr:twoCellAnchor>
    <xdr:from>
      <xdr:col>0</xdr:col>
      <xdr:colOff>114300</xdr:colOff>
      <xdr:row>163</xdr:row>
      <xdr:rowOff>123825</xdr:rowOff>
    </xdr:from>
    <xdr:to>
      <xdr:col>19</xdr:col>
      <xdr:colOff>0</xdr:colOff>
      <xdr:row>164</xdr:row>
      <xdr:rowOff>123825</xdr:rowOff>
    </xdr:to>
    <xdr:pic>
      <xdr:nvPicPr>
        <xdr:cNvPr id="8" name="Picture 33">
          <a:extLst>
            <a:ext uri="{FF2B5EF4-FFF2-40B4-BE49-F238E27FC236}">
              <a16:creationId xmlns:a16="http://schemas.microsoft.com/office/drawing/2014/main" id="{00000000-0008-0000-0900-000008000000}"/>
            </a:ext>
          </a:extLst>
        </xdr:cNvPr>
        <xdr:cNvPicPr>
          <a:picLocks noChangeAspect="1" noChangeArrowheads="1"/>
        </xdr:cNvPicPr>
      </xdr:nvPicPr>
      <xdr:blipFill>
        <a:blip xmlns:r="http://schemas.openxmlformats.org/officeDocument/2006/relationships" r:embed="rId7" cstate="print">
          <a:clrChange>
            <a:clrFrom>
              <a:srgbClr val="FFFFFF"/>
            </a:clrFrom>
            <a:clrTo>
              <a:srgbClr val="FFFFFF">
                <a:alpha val="0"/>
              </a:srgbClr>
            </a:clrTo>
          </a:clrChange>
        </a:blip>
        <a:srcRect/>
        <a:stretch>
          <a:fillRect/>
        </a:stretch>
      </xdr:blipFill>
      <xdr:spPr bwMode="auto">
        <a:xfrm>
          <a:off x="114300" y="27079575"/>
          <a:ext cx="4048125" cy="161925"/>
        </a:xfrm>
        <a:prstGeom prst="rect">
          <a:avLst/>
        </a:prstGeom>
        <a:noFill/>
        <a:ln w="9525">
          <a:noFill/>
          <a:miter lim="800000"/>
          <a:headEnd/>
          <a:tailEnd/>
        </a:ln>
      </xdr:spPr>
    </xdr:pic>
    <xdr:clientData/>
  </xdr:twoCellAnchor>
  <xdr:twoCellAnchor>
    <xdr:from>
      <xdr:col>6</xdr:col>
      <xdr:colOff>114300</xdr:colOff>
      <xdr:row>164</xdr:row>
      <xdr:rowOff>152400</xdr:rowOff>
    </xdr:from>
    <xdr:to>
      <xdr:col>27</xdr:col>
      <xdr:colOff>133350</xdr:colOff>
      <xdr:row>165</xdr:row>
      <xdr:rowOff>152400</xdr:rowOff>
    </xdr:to>
    <xdr:pic>
      <xdr:nvPicPr>
        <xdr:cNvPr id="9" name="Picture 32">
          <a:extLst>
            <a:ext uri="{FF2B5EF4-FFF2-40B4-BE49-F238E27FC236}">
              <a16:creationId xmlns:a16="http://schemas.microsoft.com/office/drawing/2014/main" id="{00000000-0008-0000-0900-000009000000}"/>
            </a:ext>
          </a:extLst>
        </xdr:cNvPr>
        <xdr:cNvPicPr>
          <a:picLocks noChangeAspect="1" noChangeArrowheads="1"/>
        </xdr:cNvPicPr>
      </xdr:nvPicPr>
      <xdr:blipFill>
        <a:blip xmlns:r="http://schemas.openxmlformats.org/officeDocument/2006/relationships" r:embed="rId8" cstate="print">
          <a:clrChange>
            <a:clrFrom>
              <a:srgbClr val="FFFFFF"/>
            </a:clrFrom>
            <a:clrTo>
              <a:srgbClr val="FFFFFF">
                <a:alpha val="0"/>
              </a:srgbClr>
            </a:clrTo>
          </a:clrChange>
        </a:blip>
        <a:srcRect/>
        <a:stretch>
          <a:fillRect/>
        </a:stretch>
      </xdr:blipFill>
      <xdr:spPr bwMode="auto">
        <a:xfrm>
          <a:off x="1428750" y="27270075"/>
          <a:ext cx="4619625" cy="161925"/>
        </a:xfrm>
        <a:prstGeom prst="rect">
          <a:avLst/>
        </a:prstGeom>
        <a:noFill/>
        <a:ln w="9525">
          <a:noFill/>
          <a:miter lim="800000"/>
          <a:headEnd/>
          <a:tailEnd/>
        </a:ln>
      </xdr:spPr>
    </xdr:pic>
    <xdr:clientData/>
  </xdr:twoCellAnchor>
  <xdr:twoCellAnchor>
    <xdr:from>
      <xdr:col>3</xdr:col>
      <xdr:colOff>104775</xdr:colOff>
      <xdr:row>214</xdr:row>
      <xdr:rowOff>142875</xdr:rowOff>
    </xdr:from>
    <xdr:to>
      <xdr:col>14</xdr:col>
      <xdr:colOff>19050</xdr:colOff>
      <xdr:row>215</xdr:row>
      <xdr:rowOff>142875</xdr:rowOff>
    </xdr:to>
    <xdr:pic>
      <xdr:nvPicPr>
        <xdr:cNvPr id="10" name="Picture 1">
          <a:extLst>
            <a:ext uri="{FF2B5EF4-FFF2-40B4-BE49-F238E27FC236}">
              <a16:creationId xmlns:a16="http://schemas.microsoft.com/office/drawing/2014/main" id="{00000000-0008-0000-0900-00000A000000}"/>
            </a:ext>
          </a:extLst>
        </xdr:cNvPr>
        <xdr:cNvPicPr>
          <a:picLocks noChangeAspect="1" noChangeArrowheads="1"/>
        </xdr:cNvPicPr>
      </xdr:nvPicPr>
      <xdr:blipFill>
        <a:blip xmlns:r="http://schemas.openxmlformats.org/officeDocument/2006/relationships" r:embed="rId9" cstate="print">
          <a:clrChange>
            <a:clrFrom>
              <a:srgbClr val="FFFFFF"/>
            </a:clrFrom>
            <a:clrTo>
              <a:srgbClr val="FFFFFF">
                <a:alpha val="0"/>
              </a:srgbClr>
            </a:clrTo>
          </a:clrChange>
        </a:blip>
        <a:srcRect/>
        <a:stretch>
          <a:fillRect/>
        </a:stretch>
      </xdr:blipFill>
      <xdr:spPr bwMode="auto">
        <a:xfrm>
          <a:off x="762000" y="36366450"/>
          <a:ext cx="2324100" cy="161925"/>
        </a:xfrm>
        <a:prstGeom prst="rect">
          <a:avLst/>
        </a:prstGeom>
        <a:noFill/>
      </xdr:spPr>
    </xdr:pic>
    <xdr:clientData/>
  </xdr:twoCellAnchor>
  <xdr:twoCellAnchor>
    <xdr:from>
      <xdr:col>5</xdr:col>
      <xdr:colOff>161925</xdr:colOff>
      <xdr:row>218</xdr:row>
      <xdr:rowOff>114300</xdr:rowOff>
    </xdr:from>
    <xdr:to>
      <xdr:col>23</xdr:col>
      <xdr:colOff>19050</xdr:colOff>
      <xdr:row>220</xdr:row>
      <xdr:rowOff>123825</xdr:rowOff>
    </xdr:to>
    <xdr:pic>
      <xdr:nvPicPr>
        <xdr:cNvPr id="11" name="Picture 6">
          <a:extLst>
            <a:ext uri="{FF2B5EF4-FFF2-40B4-BE49-F238E27FC236}">
              <a16:creationId xmlns:a16="http://schemas.microsoft.com/office/drawing/2014/main" id="{00000000-0008-0000-0900-00000B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1257300" y="37014150"/>
          <a:ext cx="3800475" cy="333375"/>
        </a:xfrm>
        <a:prstGeom prst="rect">
          <a:avLst/>
        </a:prstGeom>
        <a:noFill/>
        <a:ln w="9525">
          <a:noFill/>
          <a:miter lim="800000"/>
          <a:headEnd/>
          <a:tailEnd/>
        </a:ln>
      </xdr:spPr>
    </xdr:pic>
    <xdr:clientData/>
  </xdr:twoCellAnchor>
  <xdr:twoCellAnchor>
    <xdr:from>
      <xdr:col>5</xdr:col>
      <xdr:colOff>190500</xdr:colOff>
      <xdr:row>222</xdr:row>
      <xdr:rowOff>0</xdr:rowOff>
    </xdr:from>
    <xdr:to>
      <xdr:col>21</xdr:col>
      <xdr:colOff>161925</xdr:colOff>
      <xdr:row>223</xdr:row>
      <xdr:rowOff>152400</xdr:rowOff>
    </xdr:to>
    <xdr:pic>
      <xdr:nvPicPr>
        <xdr:cNvPr id="12" name="Picture 2">
          <a:extLst>
            <a:ext uri="{FF2B5EF4-FFF2-40B4-BE49-F238E27FC236}">
              <a16:creationId xmlns:a16="http://schemas.microsoft.com/office/drawing/2014/main" id="{00000000-0008-0000-0900-00000C000000}"/>
            </a:ext>
          </a:extLst>
        </xdr:cNvPr>
        <xdr:cNvPicPr>
          <a:picLocks noChangeAspect="1" noChangeArrowheads="1"/>
        </xdr:cNvPicPr>
      </xdr:nvPicPr>
      <xdr:blipFill>
        <a:blip xmlns:r="http://schemas.openxmlformats.org/officeDocument/2006/relationships" r:embed="rId10" cstate="print">
          <a:clrChange>
            <a:clrFrom>
              <a:srgbClr val="FFFFFF"/>
            </a:clrFrom>
            <a:clrTo>
              <a:srgbClr val="FFFFFF">
                <a:alpha val="0"/>
              </a:srgbClr>
            </a:clrTo>
          </a:clrChange>
        </a:blip>
        <a:srcRect/>
        <a:stretch>
          <a:fillRect/>
        </a:stretch>
      </xdr:blipFill>
      <xdr:spPr bwMode="auto">
        <a:xfrm>
          <a:off x="1285875" y="37576125"/>
          <a:ext cx="3476625" cy="314325"/>
        </a:xfrm>
        <a:prstGeom prst="rect">
          <a:avLst/>
        </a:prstGeom>
        <a:noFill/>
      </xdr:spPr>
    </xdr:pic>
    <xdr:clientData/>
  </xdr:twoCellAnchor>
  <xdr:twoCellAnchor>
    <xdr:from>
      <xdr:col>4</xdr:col>
      <xdr:colOff>85725</xdr:colOff>
      <xdr:row>217</xdr:row>
      <xdr:rowOff>19050</xdr:rowOff>
    </xdr:from>
    <xdr:to>
      <xdr:col>10</xdr:col>
      <xdr:colOff>28575</xdr:colOff>
      <xdr:row>217</xdr:row>
      <xdr:rowOff>161925</xdr:rowOff>
    </xdr:to>
    <xdr:pic>
      <xdr:nvPicPr>
        <xdr:cNvPr id="13" name="Picture 1">
          <a:extLst>
            <a:ext uri="{FF2B5EF4-FFF2-40B4-BE49-F238E27FC236}">
              <a16:creationId xmlns:a16="http://schemas.microsoft.com/office/drawing/2014/main" id="{00000000-0008-0000-0900-00000D000000}"/>
            </a:ext>
          </a:extLst>
        </xdr:cNvPr>
        <xdr:cNvPicPr>
          <a:picLocks noChangeAspect="1" noChangeArrowheads="1"/>
        </xdr:cNvPicPr>
      </xdr:nvPicPr>
      <xdr:blipFill>
        <a:blip xmlns:r="http://schemas.openxmlformats.org/officeDocument/2006/relationships" r:embed="rId11" cstate="print">
          <a:clrChange>
            <a:clrFrom>
              <a:srgbClr val="FFFFFF"/>
            </a:clrFrom>
            <a:clrTo>
              <a:srgbClr val="FFFFFF">
                <a:alpha val="0"/>
              </a:srgbClr>
            </a:clrTo>
          </a:clrChange>
        </a:blip>
        <a:srcRect/>
        <a:stretch>
          <a:fillRect/>
        </a:stretch>
      </xdr:blipFill>
      <xdr:spPr bwMode="auto">
        <a:xfrm>
          <a:off x="962025" y="36728400"/>
          <a:ext cx="1257300" cy="142875"/>
        </a:xfrm>
        <a:prstGeom prst="rect">
          <a:avLst/>
        </a:prstGeom>
        <a:noFill/>
      </xdr:spPr>
    </xdr:pic>
    <xdr:clientData/>
  </xdr:twoCellAnchor>
  <xdr:twoCellAnchor>
    <xdr:from>
      <xdr:col>6</xdr:col>
      <xdr:colOff>171450</xdr:colOff>
      <xdr:row>227</xdr:row>
      <xdr:rowOff>9525</xdr:rowOff>
    </xdr:from>
    <xdr:to>
      <xdr:col>22</xdr:col>
      <xdr:colOff>142875</xdr:colOff>
      <xdr:row>229</xdr:row>
      <xdr:rowOff>28575</xdr:rowOff>
    </xdr:to>
    <xdr:pic>
      <xdr:nvPicPr>
        <xdr:cNvPr id="14" name="Picture 2">
          <a:extLst>
            <a:ext uri="{FF2B5EF4-FFF2-40B4-BE49-F238E27FC236}">
              <a16:creationId xmlns:a16="http://schemas.microsoft.com/office/drawing/2014/main" id="{00000000-0008-0000-0900-00000E000000}"/>
            </a:ext>
          </a:extLst>
        </xdr:cNvPr>
        <xdr:cNvPicPr>
          <a:picLocks noChangeAspect="1" noChangeArrowheads="1"/>
        </xdr:cNvPicPr>
      </xdr:nvPicPr>
      <xdr:blipFill>
        <a:blip xmlns:r="http://schemas.openxmlformats.org/officeDocument/2006/relationships" r:embed="rId10" cstate="print">
          <a:clrChange>
            <a:clrFrom>
              <a:srgbClr val="FFFFFF"/>
            </a:clrFrom>
            <a:clrTo>
              <a:srgbClr val="FFFFFF">
                <a:alpha val="0"/>
              </a:srgbClr>
            </a:clrTo>
          </a:clrChange>
        </a:blip>
        <a:srcRect/>
        <a:stretch>
          <a:fillRect/>
        </a:stretch>
      </xdr:blipFill>
      <xdr:spPr bwMode="auto">
        <a:xfrm>
          <a:off x="1485900" y="38395275"/>
          <a:ext cx="3476625" cy="342900"/>
        </a:xfrm>
        <a:prstGeom prst="rect">
          <a:avLst/>
        </a:prstGeom>
        <a:noFill/>
      </xdr:spPr>
    </xdr:pic>
    <xdr:clientData/>
  </xdr:twoCellAnchor>
  <xdr:twoCellAnchor editAs="oneCell">
    <xdr:from>
      <xdr:col>0</xdr:col>
      <xdr:colOff>184547</xdr:colOff>
      <xdr:row>0</xdr:row>
      <xdr:rowOff>35718</xdr:rowOff>
    </xdr:from>
    <xdr:to>
      <xdr:col>4</xdr:col>
      <xdr:colOff>184547</xdr:colOff>
      <xdr:row>3</xdr:row>
      <xdr:rowOff>110119</xdr:rowOff>
    </xdr:to>
    <xdr:pic>
      <xdr:nvPicPr>
        <xdr:cNvPr id="15" name="14 Imagen" descr="Descripción: C:\Documents and Settings\b600259\Datos de programa\Microsoft\Firmas\Corp_archivos\image001.jpg">
          <a:extLst>
            <a:ext uri="{FF2B5EF4-FFF2-40B4-BE49-F238E27FC236}">
              <a16:creationId xmlns:a16="http://schemas.microsoft.com/office/drawing/2014/main" id="{00000000-0008-0000-0900-00000F000000}"/>
            </a:ext>
          </a:extLst>
        </xdr:cNvPr>
        <xdr:cNvPicPr>
          <a:picLocks noChangeAspect="1" noChangeArrowheads="1"/>
        </xdr:cNvPicPr>
      </xdr:nvPicPr>
      <xdr:blipFill>
        <a:blip xmlns:r="http://schemas.openxmlformats.org/officeDocument/2006/relationships" r:embed="rId12" r:link="rId13" cstate="print"/>
        <a:srcRect/>
        <a:stretch>
          <a:fillRect/>
        </a:stretch>
      </xdr:blipFill>
      <xdr:spPr bwMode="auto">
        <a:xfrm>
          <a:off x="184547" y="35718"/>
          <a:ext cx="881063" cy="598276"/>
        </a:xfrm>
        <a:prstGeom prst="rect">
          <a:avLst/>
        </a:prstGeom>
        <a:noFill/>
        <a:ln w="9525">
          <a:noFill/>
          <a:miter lim="800000"/>
          <a:headEnd/>
          <a:tailEnd/>
        </a:ln>
      </xdr:spPr>
    </xdr:pic>
    <xdr:clientData/>
  </xdr:twoCellAnchor>
  <xdr:twoCellAnchor editAs="oneCell">
    <xdr:from>
      <xdr:col>1</xdr:col>
      <xdr:colOff>5953</xdr:colOff>
      <xdr:row>59</xdr:row>
      <xdr:rowOff>23813</xdr:rowOff>
    </xdr:from>
    <xdr:to>
      <xdr:col>5</xdr:col>
      <xdr:colOff>8888</xdr:colOff>
      <xdr:row>62</xdr:row>
      <xdr:rowOff>139070</xdr:rowOff>
    </xdr:to>
    <xdr:pic>
      <xdr:nvPicPr>
        <xdr:cNvPr id="16" name="15 Imagen">
          <a:extLst>
            <a:ext uri="{FF2B5EF4-FFF2-40B4-BE49-F238E27FC236}">
              <a16:creationId xmlns:a16="http://schemas.microsoft.com/office/drawing/2014/main" id="{00000000-0008-0000-0900-000010000000}"/>
            </a:ext>
          </a:extLst>
        </xdr:cNvPr>
        <xdr:cNvPicPr>
          <a:picLocks noChangeAspect="1"/>
        </xdr:cNvPicPr>
      </xdr:nvPicPr>
      <xdr:blipFill>
        <a:blip xmlns:r="http://schemas.openxmlformats.org/officeDocument/2006/relationships" r:embed="rId14"/>
        <a:stretch>
          <a:fillRect/>
        </a:stretch>
      </xdr:blipFill>
      <xdr:spPr>
        <a:xfrm>
          <a:off x="226219" y="10031016"/>
          <a:ext cx="883997" cy="597460"/>
        </a:xfrm>
        <a:prstGeom prst="rect">
          <a:avLst/>
        </a:prstGeom>
      </xdr:spPr>
    </xdr:pic>
    <xdr:clientData/>
  </xdr:twoCellAnchor>
  <xdr:twoCellAnchor editAs="oneCell">
    <xdr:from>
      <xdr:col>0</xdr:col>
      <xdr:colOff>107156</xdr:colOff>
      <xdr:row>121</xdr:row>
      <xdr:rowOff>17860</xdr:rowOff>
    </xdr:from>
    <xdr:to>
      <xdr:col>4</xdr:col>
      <xdr:colOff>110090</xdr:colOff>
      <xdr:row>124</xdr:row>
      <xdr:rowOff>133116</xdr:rowOff>
    </xdr:to>
    <xdr:pic>
      <xdr:nvPicPr>
        <xdr:cNvPr id="17" name="16 Imagen">
          <a:extLst>
            <a:ext uri="{FF2B5EF4-FFF2-40B4-BE49-F238E27FC236}">
              <a16:creationId xmlns:a16="http://schemas.microsoft.com/office/drawing/2014/main" id="{00000000-0008-0000-0900-000011000000}"/>
            </a:ext>
          </a:extLst>
        </xdr:cNvPr>
        <xdr:cNvPicPr>
          <a:picLocks noChangeAspect="1"/>
        </xdr:cNvPicPr>
      </xdr:nvPicPr>
      <xdr:blipFill>
        <a:blip xmlns:r="http://schemas.openxmlformats.org/officeDocument/2006/relationships" r:embed="rId14"/>
        <a:stretch>
          <a:fillRect/>
        </a:stretch>
      </xdr:blipFill>
      <xdr:spPr>
        <a:xfrm>
          <a:off x="107156" y="19990594"/>
          <a:ext cx="883997" cy="597460"/>
        </a:xfrm>
        <a:prstGeom prst="rect">
          <a:avLst/>
        </a:prstGeom>
      </xdr:spPr>
    </xdr:pic>
    <xdr:clientData/>
  </xdr:twoCellAnchor>
  <xdr:twoCellAnchor editAs="oneCell">
    <xdr:from>
      <xdr:col>0</xdr:col>
      <xdr:colOff>136922</xdr:colOff>
      <xdr:row>177</xdr:row>
      <xdr:rowOff>23813</xdr:rowOff>
    </xdr:from>
    <xdr:to>
      <xdr:col>4</xdr:col>
      <xdr:colOff>139856</xdr:colOff>
      <xdr:row>180</xdr:row>
      <xdr:rowOff>139070</xdr:rowOff>
    </xdr:to>
    <xdr:pic>
      <xdr:nvPicPr>
        <xdr:cNvPr id="18" name="17 Imagen">
          <a:extLst>
            <a:ext uri="{FF2B5EF4-FFF2-40B4-BE49-F238E27FC236}">
              <a16:creationId xmlns:a16="http://schemas.microsoft.com/office/drawing/2014/main" id="{00000000-0008-0000-0900-000012000000}"/>
            </a:ext>
          </a:extLst>
        </xdr:cNvPr>
        <xdr:cNvPicPr>
          <a:picLocks noChangeAspect="1"/>
        </xdr:cNvPicPr>
      </xdr:nvPicPr>
      <xdr:blipFill>
        <a:blip xmlns:r="http://schemas.openxmlformats.org/officeDocument/2006/relationships" r:embed="rId14"/>
        <a:stretch>
          <a:fillRect/>
        </a:stretch>
      </xdr:blipFill>
      <xdr:spPr>
        <a:xfrm>
          <a:off x="136922" y="30003751"/>
          <a:ext cx="883997" cy="597460"/>
        </a:xfrm>
        <a:prstGeom prst="rect">
          <a:avLst/>
        </a:prstGeom>
      </xdr:spPr>
    </xdr:pic>
    <xdr:clientData/>
  </xdr:twoCellAnchor>
  <xdr:twoCellAnchor editAs="oneCell">
    <xdr:from>
      <xdr:col>0</xdr:col>
      <xdr:colOff>178594</xdr:colOff>
      <xdr:row>236</xdr:row>
      <xdr:rowOff>23813</xdr:rowOff>
    </xdr:from>
    <xdr:to>
      <xdr:col>4</xdr:col>
      <xdr:colOff>181528</xdr:colOff>
      <xdr:row>239</xdr:row>
      <xdr:rowOff>139070</xdr:rowOff>
    </xdr:to>
    <xdr:pic>
      <xdr:nvPicPr>
        <xdr:cNvPr id="19" name="18 Imagen">
          <a:extLst>
            <a:ext uri="{FF2B5EF4-FFF2-40B4-BE49-F238E27FC236}">
              <a16:creationId xmlns:a16="http://schemas.microsoft.com/office/drawing/2014/main" id="{00000000-0008-0000-0900-000013000000}"/>
            </a:ext>
          </a:extLst>
        </xdr:cNvPr>
        <xdr:cNvPicPr>
          <a:picLocks noChangeAspect="1"/>
        </xdr:cNvPicPr>
      </xdr:nvPicPr>
      <xdr:blipFill>
        <a:blip xmlns:r="http://schemas.openxmlformats.org/officeDocument/2006/relationships" r:embed="rId14"/>
        <a:stretch>
          <a:fillRect/>
        </a:stretch>
      </xdr:blipFill>
      <xdr:spPr>
        <a:xfrm>
          <a:off x="178594" y="40391954"/>
          <a:ext cx="883997" cy="59746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209550</xdr:colOff>
      <xdr:row>0</xdr:row>
      <xdr:rowOff>85725</xdr:rowOff>
    </xdr:from>
    <xdr:to>
      <xdr:col>4</xdr:col>
      <xdr:colOff>214313</xdr:colOff>
      <xdr:row>4</xdr:row>
      <xdr:rowOff>1376</xdr:rowOff>
    </xdr:to>
    <xdr:pic>
      <xdr:nvPicPr>
        <xdr:cNvPr id="2" name="1 Imagen" descr="Descripción: C:\Documents and Settings\b600259\Datos de programa\Microsoft\Firmas\Corp_archivos\image001.jpg">
          <a:extLst>
            <a:ext uri="{FF2B5EF4-FFF2-40B4-BE49-F238E27FC236}">
              <a16:creationId xmlns:a16="http://schemas.microsoft.com/office/drawing/2014/main" id="{00000000-0008-0000-0A00-000002000000}"/>
            </a:ext>
          </a:extLst>
        </xdr:cNvP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09550" y="85725"/>
          <a:ext cx="881063" cy="598276"/>
        </a:xfrm>
        <a:prstGeom prst="rect">
          <a:avLst/>
        </a:prstGeom>
        <a:noFill/>
        <a:ln w="9525">
          <a:noFill/>
          <a:miter lim="800000"/>
          <a:headEnd/>
          <a:tailEnd/>
        </a:ln>
      </xdr:spPr>
    </xdr:pic>
    <xdr:clientData/>
  </xdr:twoCellAnchor>
  <xdr:twoCellAnchor editAs="oneCell">
    <xdr:from>
      <xdr:col>0</xdr:col>
      <xdr:colOff>171450</xdr:colOff>
      <xdr:row>59</xdr:row>
      <xdr:rowOff>104775</xdr:rowOff>
    </xdr:from>
    <xdr:to>
      <xdr:col>4</xdr:col>
      <xdr:colOff>176213</xdr:colOff>
      <xdr:row>63</xdr:row>
      <xdr:rowOff>55351</xdr:rowOff>
    </xdr:to>
    <xdr:pic>
      <xdr:nvPicPr>
        <xdr:cNvPr id="3" name="2 Imagen" descr="Descripción: C:\Documents and Settings\b600259\Datos de programa\Microsoft\Firmas\Corp_archivos\image001.jpg">
          <a:extLst>
            <a:ext uri="{FF2B5EF4-FFF2-40B4-BE49-F238E27FC236}">
              <a16:creationId xmlns:a16="http://schemas.microsoft.com/office/drawing/2014/main" id="{00000000-0008-0000-0A00-000003000000}"/>
            </a:ext>
          </a:extLst>
        </xdr:cNvP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171450" y="10182225"/>
          <a:ext cx="881063" cy="598276"/>
        </a:xfrm>
        <a:prstGeom prst="rect">
          <a:avLst/>
        </a:prstGeom>
        <a:noFill/>
        <a:ln w="9525">
          <a:noFill/>
          <a:miter lim="800000"/>
          <a:headEnd/>
          <a:tailEnd/>
        </a:ln>
      </xdr:spPr>
    </xdr:pic>
    <xdr:clientData/>
  </xdr:twoCellAnchor>
  <xdr:twoCellAnchor editAs="oneCell">
    <xdr:from>
      <xdr:col>0</xdr:col>
      <xdr:colOff>104775</xdr:colOff>
      <xdr:row>118</xdr:row>
      <xdr:rowOff>66675</xdr:rowOff>
    </xdr:from>
    <xdr:to>
      <xdr:col>5</xdr:col>
      <xdr:colOff>0</xdr:colOff>
      <xdr:row>122</xdr:row>
      <xdr:rowOff>91631</xdr:rowOff>
    </xdr:to>
    <xdr:pic>
      <xdr:nvPicPr>
        <xdr:cNvPr id="4" name="3 Imagen" descr="Descripción: C:\Documents and Settings\b600259\Datos de programa\Microsoft\Firmas\Corp_archivos\image001.jpg">
          <a:extLst>
            <a:ext uri="{FF2B5EF4-FFF2-40B4-BE49-F238E27FC236}">
              <a16:creationId xmlns:a16="http://schemas.microsoft.com/office/drawing/2014/main" id="{00000000-0008-0000-0A00-000004000000}"/>
            </a:ext>
          </a:extLst>
        </xdr:cNvP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104775" y="20183475"/>
          <a:ext cx="990600" cy="672656"/>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id="1" name="Tabla1" displayName="Tabla1" ref="A9:T132" totalsRowShown="0" headerRowDxfId="24" dataDxfId="22" headerRowBorderDxfId="23" tableBorderDxfId="21" totalsRowBorderDxfId="20">
  <sortState ref="A10:T146">
    <sortCondition ref="A9:A146"/>
  </sortState>
  <tableColumns count="20">
    <tableColumn id="1" name="N°" dataDxfId="19"/>
    <tableColumn id="2" name="ELEMENTO" dataDxfId="18"/>
    <tableColumn id="3" name="END" dataDxfId="17"/>
    <tableColumn id="4" name="SUPERFICIE" dataDxfId="16"/>
    <tableColumn id="5" name="No  INDICACION" dataDxfId="15"/>
    <tableColumn id="6" name="TIPO DE INDICACION " dataDxfId="14"/>
    <tableColumn id="20" name="MECANISMO DE DAÑO / CAUSA" dataDxfId="13"/>
    <tableColumn id="7" name=" PUNTO O LINEA DE REFERENCIA" dataDxfId="12"/>
    <tableColumn id="8" name="PUNTO CERO SUPLEMENTARIO" dataDxfId="11"/>
    <tableColumn id="9" name="VISTA DE CORTE" dataDxfId="10"/>
    <tableColumn id="10" name="DISTANCIA A REFERENCIA" dataDxfId="9"/>
    <tableColumn id="11" name="ANGULO " dataDxfId="8"/>
    <tableColumn id="21" name="DISTANCIA A PUNTO CERO SUPLEMENTARIO" dataDxfId="7"/>
    <tableColumn id="17" name="ANCHO" dataDxfId="6"/>
    <tableColumn id="16" name="LARGO" dataDxfId="5"/>
    <tableColumn id="12" name="PROFUNDIDAD" dataDxfId="4"/>
    <tableColumn id="18" name="PORCENTAJE" dataDxfId="3"/>
    <tableColumn id="13" name="CLASIFICACIÓN DE LA INDICACIÓN" dataDxfId="2"/>
    <tableColumn id="14" name="CÓDIGO O NÚMERO DE INFORME" dataDxfId="1"/>
    <tableColumn id="15" name="OBSERVACION" dataDxfId="0"/>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8.emf"/><Relationship Id="rId2" Type="http://schemas.openxmlformats.org/officeDocument/2006/relationships/drawing" Target="../drawings/drawing4.xml"/><Relationship Id="rId1" Type="http://schemas.openxmlformats.org/officeDocument/2006/relationships/printerSettings" Target="../printerSettings/printerSettings7.bin"/><Relationship Id="rId6" Type="http://schemas.openxmlformats.org/officeDocument/2006/relationships/package" Target="../embeddings/Documento_de_Microsoft_Word1.docx"/><Relationship Id="rId5" Type="http://schemas.openxmlformats.org/officeDocument/2006/relationships/image" Target="../media/image7.emf"/><Relationship Id="rId4" Type="http://schemas.openxmlformats.org/officeDocument/2006/relationships/package" Target="../embeddings/Documento_de_Microsoft_Word.docx"/></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C405"/>
  <sheetViews>
    <sheetView zoomScaleNormal="100" workbookViewId="0">
      <selection activeCell="G190" sqref="G190:M190"/>
    </sheetView>
  </sheetViews>
  <sheetFormatPr baseColWidth="10" defaultRowHeight="15" x14ac:dyDescent="0.25"/>
  <cols>
    <col min="1" max="28" width="3.28515625" customWidth="1"/>
  </cols>
  <sheetData>
    <row r="1" spans="1:28" s="48" customFormat="1" ht="12.75" customHeight="1" x14ac:dyDescent="0.25">
      <c r="A1" s="611"/>
      <c r="B1" s="611"/>
      <c r="C1" s="611"/>
      <c r="D1" s="611"/>
      <c r="E1" s="611"/>
      <c r="F1" s="611"/>
      <c r="G1" s="616" t="s">
        <v>198</v>
      </c>
      <c r="H1" s="616"/>
      <c r="I1" s="616"/>
      <c r="J1" s="616"/>
      <c r="K1" s="616"/>
      <c r="L1" s="616"/>
      <c r="M1" s="616"/>
      <c r="N1" s="616"/>
      <c r="O1" s="616"/>
      <c r="P1" s="616"/>
      <c r="Q1" s="616"/>
      <c r="R1" s="616"/>
      <c r="S1" s="616"/>
      <c r="T1" s="596" t="s">
        <v>1</v>
      </c>
      <c r="U1" s="596"/>
      <c r="V1" s="596"/>
      <c r="W1" s="596"/>
      <c r="X1" s="606" t="s">
        <v>866</v>
      </c>
      <c r="Y1" s="607"/>
      <c r="Z1" s="607"/>
      <c r="AA1" s="607"/>
      <c r="AB1" s="608"/>
    </row>
    <row r="2" spans="1:28" s="48" customFormat="1" ht="12.75" customHeight="1" x14ac:dyDescent="0.25">
      <c r="A2" s="611"/>
      <c r="B2" s="611"/>
      <c r="C2" s="611"/>
      <c r="D2" s="611"/>
      <c r="E2" s="611"/>
      <c r="F2" s="611"/>
      <c r="G2" s="616"/>
      <c r="H2" s="616"/>
      <c r="I2" s="616"/>
      <c r="J2" s="616"/>
      <c r="K2" s="616"/>
      <c r="L2" s="616"/>
      <c r="M2" s="616"/>
      <c r="N2" s="616"/>
      <c r="O2" s="616"/>
      <c r="P2" s="616"/>
      <c r="Q2" s="616"/>
      <c r="R2" s="616"/>
      <c r="S2" s="616"/>
      <c r="T2" s="596" t="s">
        <v>4</v>
      </c>
      <c r="U2" s="596"/>
      <c r="V2" s="596"/>
      <c r="W2" s="596"/>
      <c r="X2" s="614">
        <v>0</v>
      </c>
      <c r="Y2" s="614"/>
      <c r="Z2" s="614"/>
      <c r="AA2" s="614"/>
      <c r="AB2" s="614"/>
    </row>
    <row r="3" spans="1:28" s="48" customFormat="1" ht="12.75" customHeight="1" x14ac:dyDescent="0.25">
      <c r="A3" s="611"/>
      <c r="B3" s="611"/>
      <c r="C3" s="611"/>
      <c r="D3" s="611"/>
      <c r="E3" s="611"/>
      <c r="F3" s="611"/>
      <c r="G3" s="597" t="s">
        <v>252</v>
      </c>
      <c r="H3" s="598"/>
      <c r="I3" s="598"/>
      <c r="J3" s="598" t="s">
        <v>936</v>
      </c>
      <c r="K3" s="598"/>
      <c r="L3" s="598"/>
      <c r="M3" s="598"/>
      <c r="N3" s="598"/>
      <c r="O3" s="598"/>
      <c r="P3" s="598"/>
      <c r="Q3" s="598"/>
      <c r="R3" s="598"/>
      <c r="S3" s="599"/>
      <c r="T3" s="596" t="s">
        <v>2</v>
      </c>
      <c r="U3" s="596"/>
      <c r="V3" s="596"/>
      <c r="W3" s="596"/>
      <c r="X3" s="615" t="s">
        <v>938</v>
      </c>
      <c r="Y3" s="614"/>
      <c r="Z3" s="614"/>
      <c r="AA3" s="614"/>
      <c r="AB3" s="614"/>
    </row>
    <row r="4" spans="1:28" s="48" customFormat="1" ht="12.75" customHeight="1" x14ac:dyDescent="0.25">
      <c r="A4" s="611"/>
      <c r="B4" s="611"/>
      <c r="C4" s="611"/>
      <c r="D4" s="611"/>
      <c r="E4" s="611"/>
      <c r="F4" s="611"/>
      <c r="G4" s="612" t="s">
        <v>196</v>
      </c>
      <c r="H4" s="613"/>
      <c r="I4" s="613"/>
      <c r="J4" s="613"/>
      <c r="K4" s="613"/>
      <c r="L4" s="613"/>
      <c r="M4" s="613"/>
      <c r="N4" s="598" t="s">
        <v>937</v>
      </c>
      <c r="O4" s="598"/>
      <c r="P4" s="598"/>
      <c r="Q4" s="598"/>
      <c r="R4" s="598"/>
      <c r="S4" s="599"/>
      <c r="T4" s="596" t="s">
        <v>3</v>
      </c>
      <c r="U4" s="596"/>
      <c r="V4" s="596"/>
      <c r="W4" s="596"/>
      <c r="X4" s="606">
        <v>1</v>
      </c>
      <c r="Y4" s="607"/>
      <c r="Z4" s="20" t="s">
        <v>11</v>
      </c>
      <c r="AA4" s="607">
        <f>AA190</f>
        <v>4</v>
      </c>
      <c r="AB4" s="608"/>
    </row>
    <row r="5" spans="1:28" s="48" customFormat="1" ht="12.75" customHeight="1" x14ac:dyDescent="0.25">
      <c r="A5" s="2"/>
      <c r="B5" s="3"/>
      <c r="C5" s="3"/>
      <c r="D5" s="3"/>
      <c r="E5" s="3"/>
      <c r="F5" s="3"/>
      <c r="G5" s="3"/>
      <c r="H5" s="3"/>
      <c r="I5" s="3"/>
      <c r="J5" s="3"/>
      <c r="K5" s="3"/>
      <c r="L5" s="3"/>
      <c r="M5" s="3"/>
      <c r="N5" s="3"/>
      <c r="O5" s="3"/>
      <c r="P5" s="3"/>
      <c r="Q5" s="3"/>
      <c r="R5" s="3"/>
      <c r="S5" s="3"/>
      <c r="T5" s="3"/>
      <c r="U5" s="3"/>
      <c r="V5" s="3"/>
      <c r="W5" s="3"/>
      <c r="X5" s="3"/>
      <c r="Y5" s="3"/>
      <c r="Z5" s="3"/>
      <c r="AA5" s="3"/>
      <c r="AB5" s="4"/>
    </row>
    <row r="6" spans="1:28" s="48" customFormat="1" ht="12.75" customHeight="1" x14ac:dyDescent="0.25">
      <c r="A6" s="2"/>
      <c r="B6" s="3"/>
      <c r="C6" s="3"/>
      <c r="D6" s="3"/>
      <c r="E6" s="3"/>
      <c r="F6" s="3"/>
      <c r="G6" s="3"/>
      <c r="H6" s="3"/>
      <c r="I6" s="3"/>
      <c r="J6" s="3"/>
      <c r="K6" s="3"/>
      <c r="L6" s="3"/>
      <c r="M6" s="3"/>
      <c r="N6" s="3"/>
      <c r="O6" s="3"/>
      <c r="P6" s="3"/>
      <c r="Q6" s="3"/>
      <c r="R6" s="3"/>
      <c r="S6" s="3"/>
      <c r="T6" s="3"/>
      <c r="U6" s="3"/>
      <c r="V6" s="3"/>
      <c r="W6" s="3"/>
      <c r="X6" s="3"/>
      <c r="Y6" s="3"/>
      <c r="Z6" s="3"/>
      <c r="AA6" s="3"/>
      <c r="AB6" s="4"/>
    </row>
    <row r="7" spans="1:28" s="48" customFormat="1" ht="12.75" customHeight="1" x14ac:dyDescent="0.25">
      <c r="A7" s="2"/>
      <c r="B7" s="3"/>
      <c r="C7" s="3"/>
      <c r="D7" s="3"/>
      <c r="E7" s="3"/>
      <c r="F7" s="3"/>
      <c r="G7" s="3"/>
      <c r="H7" s="3"/>
      <c r="I7" s="3"/>
      <c r="J7" s="3"/>
      <c r="K7" s="3"/>
      <c r="L7" s="3"/>
      <c r="M7" s="3"/>
      <c r="N7" s="3"/>
      <c r="O7" s="3"/>
      <c r="P7" s="3"/>
      <c r="Q7" s="3"/>
      <c r="R7" s="3"/>
      <c r="S7" s="3"/>
      <c r="T7" s="3"/>
      <c r="U7" s="3"/>
      <c r="V7" s="3"/>
      <c r="W7" s="3"/>
      <c r="X7" s="3"/>
      <c r="Y7" s="3"/>
      <c r="Z7" s="3"/>
      <c r="AA7" s="3"/>
      <c r="AB7" s="4"/>
    </row>
    <row r="8" spans="1:28" s="48" customFormat="1" ht="12.75" customHeight="1" x14ac:dyDescent="0.25">
      <c r="A8" s="2"/>
      <c r="B8" s="3"/>
      <c r="C8" s="3"/>
      <c r="D8" s="3"/>
      <c r="E8" s="3"/>
      <c r="F8" s="3"/>
      <c r="G8" s="3"/>
      <c r="H8" s="3"/>
      <c r="I8" s="3"/>
      <c r="J8" s="3"/>
      <c r="K8" s="3"/>
      <c r="L8" s="3"/>
      <c r="M8" s="3"/>
      <c r="N8" s="3"/>
      <c r="O8" s="3"/>
      <c r="P8" s="3"/>
      <c r="Q8" s="3"/>
      <c r="R8" s="3"/>
      <c r="S8" s="3"/>
      <c r="T8" s="3"/>
      <c r="U8" s="3"/>
      <c r="V8" s="3"/>
      <c r="W8" s="3"/>
      <c r="X8" s="3"/>
      <c r="Y8" s="3"/>
      <c r="Z8" s="3"/>
      <c r="AA8" s="3"/>
      <c r="AB8" s="4"/>
    </row>
    <row r="9" spans="1:28" s="48" customFormat="1" ht="12.75" customHeight="1" x14ac:dyDescent="0.25">
      <c r="A9" s="2"/>
      <c r="B9" s="3"/>
      <c r="C9" s="3"/>
      <c r="D9" s="3"/>
      <c r="E9" s="3"/>
      <c r="F9" s="3"/>
      <c r="G9" s="3"/>
      <c r="H9" s="3"/>
      <c r="I9" s="3"/>
      <c r="J9" s="3"/>
      <c r="K9" s="3"/>
      <c r="L9" s="3"/>
      <c r="M9" s="3"/>
      <c r="N9" s="3"/>
      <c r="O9" s="3"/>
      <c r="P9" s="3"/>
      <c r="Q9" s="3"/>
      <c r="R9" s="3"/>
      <c r="S9" s="3"/>
      <c r="T9" s="3"/>
      <c r="U9" s="3"/>
      <c r="V9" s="3"/>
      <c r="W9" s="3"/>
      <c r="X9" s="3"/>
      <c r="Y9" s="3"/>
      <c r="Z9" s="3"/>
      <c r="AA9" s="3"/>
      <c r="AB9" s="4"/>
    </row>
    <row r="10" spans="1:28" s="48" customFormat="1" ht="12.75" customHeight="1" x14ac:dyDescent="0.25">
      <c r="A10" s="2"/>
      <c r="B10" s="3"/>
      <c r="C10" s="3"/>
      <c r="D10" s="3"/>
      <c r="E10" s="3"/>
      <c r="F10" s="8"/>
      <c r="G10" s="3"/>
      <c r="H10" s="3"/>
      <c r="I10" s="3"/>
      <c r="J10" s="3"/>
      <c r="K10" s="3"/>
      <c r="L10" s="3"/>
      <c r="M10" s="3"/>
      <c r="N10" s="3"/>
      <c r="O10" s="3"/>
      <c r="P10" s="3"/>
      <c r="Q10" s="3"/>
      <c r="R10" s="3"/>
      <c r="S10" s="3"/>
      <c r="T10" s="3"/>
      <c r="U10" s="3"/>
      <c r="V10" s="3"/>
      <c r="W10" s="3"/>
      <c r="X10" s="3"/>
      <c r="Y10" s="3"/>
      <c r="Z10" s="3"/>
      <c r="AA10" s="3"/>
      <c r="AB10" s="4"/>
    </row>
    <row r="11" spans="1:28" s="48" customFormat="1" ht="12.75" customHeight="1" x14ac:dyDescent="0.25">
      <c r="A11" s="2"/>
      <c r="B11" s="597" t="s">
        <v>197</v>
      </c>
      <c r="C11" s="598"/>
      <c r="D11" s="598"/>
      <c r="E11" s="598"/>
      <c r="F11" s="598"/>
      <c r="G11" s="598"/>
      <c r="H11" s="598"/>
      <c r="I11" s="598"/>
      <c r="J11" s="598"/>
      <c r="K11" s="598"/>
      <c r="L11" s="598"/>
      <c r="M11" s="598"/>
      <c r="N11" s="598"/>
      <c r="O11" s="598"/>
      <c r="P11" s="598"/>
      <c r="Q11" s="598"/>
      <c r="R11" s="598"/>
      <c r="S11" s="598"/>
      <c r="T11" s="598"/>
      <c r="U11" s="598"/>
      <c r="V11" s="598"/>
      <c r="W11" s="598"/>
      <c r="X11" s="598"/>
      <c r="Y11" s="598"/>
      <c r="Z11" s="598"/>
      <c r="AA11" s="599"/>
      <c r="AB11" s="4"/>
    </row>
    <row r="12" spans="1:28" s="48" customFormat="1" ht="12.75" customHeight="1" x14ac:dyDescent="0.25">
      <c r="A12" s="2"/>
      <c r="B12" s="3"/>
      <c r="C12" s="3"/>
      <c r="D12" s="3"/>
      <c r="E12" s="3"/>
      <c r="F12" s="3"/>
      <c r="G12" s="3"/>
      <c r="H12" s="3"/>
      <c r="I12" s="3"/>
      <c r="J12" s="3"/>
      <c r="K12" s="3"/>
      <c r="L12" s="3"/>
      <c r="M12" s="3"/>
      <c r="N12" s="3"/>
      <c r="O12" s="3"/>
      <c r="P12" s="3"/>
      <c r="Q12" s="3"/>
      <c r="R12" s="3"/>
      <c r="S12" s="3"/>
      <c r="T12" s="3"/>
      <c r="U12" s="3"/>
      <c r="V12" s="3"/>
      <c r="W12" s="3"/>
      <c r="X12" s="3"/>
      <c r="Y12" s="3"/>
      <c r="Z12" s="3"/>
      <c r="AA12" s="3"/>
      <c r="AB12" s="4"/>
    </row>
    <row r="13" spans="1:28" s="48" customFormat="1" ht="12.75" customHeight="1" x14ac:dyDescent="0.25">
      <c r="A13" s="2"/>
      <c r="B13" s="610" t="s">
        <v>5</v>
      </c>
      <c r="C13" s="610"/>
      <c r="D13" s="610"/>
      <c r="E13" s="610"/>
      <c r="F13" s="610" t="s">
        <v>6</v>
      </c>
      <c r="G13" s="610"/>
      <c r="H13" s="610"/>
      <c r="I13" s="610" t="s">
        <v>7</v>
      </c>
      <c r="J13" s="610"/>
      <c r="K13" s="610"/>
      <c r="L13" s="610"/>
      <c r="M13" s="610"/>
      <c r="N13" s="610"/>
      <c r="O13" s="610"/>
      <c r="P13" s="610"/>
      <c r="Q13" s="610"/>
      <c r="R13" s="610"/>
      <c r="S13" s="610"/>
      <c r="T13" s="610"/>
      <c r="U13" s="610"/>
      <c r="V13" s="610"/>
      <c r="W13" s="610"/>
      <c r="X13" s="610"/>
      <c r="Y13" s="610"/>
      <c r="Z13" s="610"/>
      <c r="AA13" s="610"/>
      <c r="AB13" s="4"/>
    </row>
    <row r="14" spans="1:28" s="48" customFormat="1" ht="12.75" customHeight="1" x14ac:dyDescent="0.25">
      <c r="A14" s="2"/>
      <c r="B14" s="609" t="str">
        <f>X3</f>
        <v>06/13/2016</v>
      </c>
      <c r="C14" s="607"/>
      <c r="D14" s="607"/>
      <c r="E14" s="608"/>
      <c r="F14" s="606">
        <f>X2</f>
        <v>0</v>
      </c>
      <c r="G14" s="607"/>
      <c r="H14" s="608"/>
      <c r="I14" s="606" t="s">
        <v>706</v>
      </c>
      <c r="J14" s="607"/>
      <c r="K14" s="607"/>
      <c r="L14" s="607"/>
      <c r="M14" s="607"/>
      <c r="N14" s="607"/>
      <c r="O14" s="607"/>
      <c r="P14" s="607"/>
      <c r="Q14" s="607"/>
      <c r="R14" s="607"/>
      <c r="S14" s="607"/>
      <c r="T14" s="607"/>
      <c r="U14" s="607"/>
      <c r="V14" s="607"/>
      <c r="W14" s="607"/>
      <c r="X14" s="607"/>
      <c r="Y14" s="607"/>
      <c r="Z14" s="607"/>
      <c r="AA14" s="608"/>
      <c r="AB14" s="4"/>
    </row>
    <row r="15" spans="1:28" s="48" customFormat="1" ht="12.75" customHeight="1" x14ac:dyDescent="0.25">
      <c r="A15" s="2"/>
      <c r="B15" s="17"/>
      <c r="C15" s="18"/>
      <c r="D15" s="18"/>
      <c r="E15" s="19"/>
      <c r="F15" s="17"/>
      <c r="G15" s="18"/>
      <c r="H15" s="19"/>
      <c r="I15" s="17"/>
      <c r="J15" s="18"/>
      <c r="K15" s="18"/>
      <c r="L15" s="18"/>
      <c r="M15" s="18"/>
      <c r="N15" s="18"/>
      <c r="O15" s="18"/>
      <c r="P15" s="18"/>
      <c r="Q15" s="18"/>
      <c r="R15" s="18"/>
      <c r="S15" s="18"/>
      <c r="T15" s="18"/>
      <c r="U15" s="18"/>
      <c r="V15" s="18"/>
      <c r="W15" s="18"/>
      <c r="X15" s="18"/>
      <c r="Y15" s="18"/>
      <c r="Z15" s="18"/>
      <c r="AA15" s="19"/>
      <c r="AB15" s="4"/>
    </row>
    <row r="16" spans="1:28" s="48" customFormat="1" ht="12.75" customHeight="1" x14ac:dyDescent="0.25">
      <c r="A16" s="2"/>
      <c r="B16" s="17"/>
      <c r="C16" s="18"/>
      <c r="D16" s="18"/>
      <c r="E16" s="19"/>
      <c r="F16" s="17"/>
      <c r="G16" s="18"/>
      <c r="H16" s="19"/>
      <c r="I16" s="17"/>
      <c r="J16" s="18"/>
      <c r="K16" s="18"/>
      <c r="L16" s="18"/>
      <c r="M16" s="18"/>
      <c r="N16" s="18"/>
      <c r="O16" s="18"/>
      <c r="P16" s="18"/>
      <c r="Q16" s="18"/>
      <c r="R16" s="18"/>
      <c r="S16" s="18"/>
      <c r="T16" s="18"/>
      <c r="U16" s="18"/>
      <c r="V16" s="18"/>
      <c r="W16" s="18"/>
      <c r="X16" s="18"/>
      <c r="Y16" s="18"/>
      <c r="Z16" s="18"/>
      <c r="AA16" s="19"/>
      <c r="AB16" s="4"/>
    </row>
    <row r="17" spans="1:28" s="48" customFormat="1" ht="12.75" customHeight="1" x14ac:dyDescent="0.25">
      <c r="A17" s="2"/>
      <c r="B17" s="17"/>
      <c r="C17" s="18"/>
      <c r="D17" s="18"/>
      <c r="E17" s="19"/>
      <c r="F17" s="17"/>
      <c r="G17" s="18"/>
      <c r="H17" s="19"/>
      <c r="I17" s="17"/>
      <c r="J17" s="18"/>
      <c r="K17" s="18"/>
      <c r="L17" s="18"/>
      <c r="M17" s="18"/>
      <c r="N17" s="18"/>
      <c r="O17" s="18"/>
      <c r="P17" s="18"/>
      <c r="Q17" s="18"/>
      <c r="R17" s="18"/>
      <c r="S17" s="18"/>
      <c r="T17" s="18"/>
      <c r="U17" s="18"/>
      <c r="V17" s="18"/>
      <c r="W17" s="18"/>
      <c r="X17" s="18"/>
      <c r="Y17" s="18"/>
      <c r="Z17" s="18"/>
      <c r="AA17" s="19"/>
      <c r="AB17" s="4"/>
    </row>
    <row r="18" spans="1:28" s="48" customFormat="1" ht="12.75" customHeight="1" x14ac:dyDescent="0.25">
      <c r="A18" s="2"/>
      <c r="B18" s="17"/>
      <c r="C18" s="18"/>
      <c r="D18" s="18"/>
      <c r="E18" s="19"/>
      <c r="F18" s="17"/>
      <c r="G18" s="18"/>
      <c r="H18" s="19"/>
      <c r="I18" s="17"/>
      <c r="J18" s="18"/>
      <c r="K18" s="18"/>
      <c r="L18" s="18"/>
      <c r="M18" s="18"/>
      <c r="N18" s="18"/>
      <c r="O18" s="18"/>
      <c r="P18" s="18"/>
      <c r="Q18" s="18"/>
      <c r="R18" s="18"/>
      <c r="S18" s="18"/>
      <c r="T18" s="18"/>
      <c r="U18" s="18"/>
      <c r="V18" s="18"/>
      <c r="W18" s="18"/>
      <c r="X18" s="18"/>
      <c r="Y18" s="18"/>
      <c r="Z18" s="18"/>
      <c r="AA18" s="19"/>
      <c r="AB18" s="4"/>
    </row>
    <row r="19" spans="1:28" s="48" customFormat="1" ht="12.75" customHeight="1" x14ac:dyDescent="0.25">
      <c r="A19" s="2"/>
      <c r="B19" s="17"/>
      <c r="C19" s="18"/>
      <c r="D19" s="18"/>
      <c r="E19" s="19"/>
      <c r="F19" s="17"/>
      <c r="G19" s="18"/>
      <c r="H19" s="19"/>
      <c r="I19" s="17"/>
      <c r="J19" s="18"/>
      <c r="K19" s="18"/>
      <c r="L19" s="18"/>
      <c r="M19" s="18"/>
      <c r="N19" s="18"/>
      <c r="O19" s="18"/>
      <c r="P19" s="18"/>
      <c r="Q19" s="18"/>
      <c r="R19" s="18"/>
      <c r="S19" s="18"/>
      <c r="T19" s="18"/>
      <c r="U19" s="18"/>
      <c r="V19" s="18"/>
      <c r="W19" s="18"/>
      <c r="X19" s="18"/>
      <c r="Y19" s="18"/>
      <c r="Z19" s="18"/>
      <c r="AA19" s="19"/>
      <c r="AB19" s="4"/>
    </row>
    <row r="20" spans="1:28" s="48" customFormat="1" ht="12.75" customHeight="1" x14ac:dyDescent="0.25">
      <c r="A20" s="2"/>
      <c r="B20" s="17"/>
      <c r="C20" s="18"/>
      <c r="D20" s="18"/>
      <c r="E20" s="19"/>
      <c r="F20" s="17"/>
      <c r="G20" s="18"/>
      <c r="H20" s="19"/>
      <c r="I20" s="17"/>
      <c r="J20" s="18"/>
      <c r="K20" s="18"/>
      <c r="L20" s="18"/>
      <c r="M20" s="18"/>
      <c r="N20" s="18"/>
      <c r="O20" s="18"/>
      <c r="P20" s="18"/>
      <c r="Q20" s="18"/>
      <c r="R20" s="18"/>
      <c r="S20" s="18"/>
      <c r="T20" s="18"/>
      <c r="U20" s="18"/>
      <c r="V20" s="18"/>
      <c r="W20" s="18"/>
      <c r="X20" s="18"/>
      <c r="Y20" s="18"/>
      <c r="Z20" s="18"/>
      <c r="AA20" s="19"/>
      <c r="AB20" s="4"/>
    </row>
    <row r="21" spans="1:28" s="48" customFormat="1" ht="12.75" customHeight="1" x14ac:dyDescent="0.25">
      <c r="A21" s="2"/>
      <c r="B21" s="17"/>
      <c r="C21" s="18"/>
      <c r="D21" s="18"/>
      <c r="E21" s="19"/>
      <c r="F21" s="17"/>
      <c r="G21" s="18"/>
      <c r="H21" s="19"/>
      <c r="I21" s="17"/>
      <c r="J21" s="18"/>
      <c r="K21" s="18"/>
      <c r="L21" s="18"/>
      <c r="M21" s="18"/>
      <c r="N21" s="18"/>
      <c r="O21" s="18"/>
      <c r="P21" s="18"/>
      <c r="Q21" s="18"/>
      <c r="R21" s="18"/>
      <c r="S21" s="18"/>
      <c r="T21" s="18"/>
      <c r="U21" s="18"/>
      <c r="V21" s="18"/>
      <c r="W21" s="18"/>
      <c r="X21" s="18"/>
      <c r="Y21" s="18"/>
      <c r="Z21" s="18"/>
      <c r="AA21" s="19"/>
      <c r="AB21" s="4"/>
    </row>
    <row r="22" spans="1:28" s="48" customFormat="1" ht="12.75" customHeight="1" x14ac:dyDescent="0.25">
      <c r="A22" s="2"/>
      <c r="B22" s="17"/>
      <c r="C22" s="18"/>
      <c r="D22" s="18"/>
      <c r="E22" s="19"/>
      <c r="F22" s="17"/>
      <c r="G22" s="18"/>
      <c r="H22" s="19"/>
      <c r="I22" s="17"/>
      <c r="J22" s="18"/>
      <c r="K22" s="18"/>
      <c r="L22" s="18"/>
      <c r="M22" s="18"/>
      <c r="N22" s="18"/>
      <c r="O22" s="18"/>
      <c r="P22" s="18"/>
      <c r="Q22" s="18"/>
      <c r="R22" s="18"/>
      <c r="S22" s="18"/>
      <c r="T22" s="18"/>
      <c r="U22" s="18"/>
      <c r="V22" s="18"/>
      <c r="W22" s="18"/>
      <c r="X22" s="18"/>
      <c r="Y22" s="18"/>
      <c r="Z22" s="18"/>
      <c r="AA22" s="19"/>
      <c r="AB22" s="4"/>
    </row>
    <row r="23" spans="1:28" s="48" customFormat="1" ht="12.75" customHeight="1" x14ac:dyDescent="0.25">
      <c r="A23" s="2"/>
      <c r="B23" s="17"/>
      <c r="C23" s="18"/>
      <c r="D23" s="18"/>
      <c r="E23" s="19"/>
      <c r="F23" s="17"/>
      <c r="G23" s="18"/>
      <c r="H23" s="19"/>
      <c r="I23" s="17"/>
      <c r="J23" s="18"/>
      <c r="K23" s="18"/>
      <c r="L23" s="18"/>
      <c r="M23" s="18"/>
      <c r="N23" s="18"/>
      <c r="O23" s="18"/>
      <c r="P23" s="18"/>
      <c r="Q23" s="18"/>
      <c r="R23" s="18"/>
      <c r="S23" s="18"/>
      <c r="T23" s="18"/>
      <c r="U23" s="18"/>
      <c r="V23" s="18"/>
      <c r="W23" s="18"/>
      <c r="X23" s="18"/>
      <c r="Y23" s="18"/>
      <c r="Z23" s="18"/>
      <c r="AA23" s="19"/>
      <c r="AB23" s="4"/>
    </row>
    <row r="24" spans="1:28" s="48" customFormat="1" ht="12.75" customHeight="1" x14ac:dyDescent="0.25">
      <c r="A24" s="2"/>
      <c r="B24" s="17"/>
      <c r="C24" s="18"/>
      <c r="D24" s="18"/>
      <c r="E24" s="19"/>
      <c r="F24" s="17"/>
      <c r="G24" s="18"/>
      <c r="H24" s="19"/>
      <c r="I24" s="17"/>
      <c r="J24" s="18"/>
      <c r="K24" s="18"/>
      <c r="L24" s="18"/>
      <c r="M24" s="18"/>
      <c r="N24" s="18"/>
      <c r="O24" s="18"/>
      <c r="P24" s="18"/>
      <c r="Q24" s="18"/>
      <c r="R24" s="18"/>
      <c r="S24" s="18"/>
      <c r="T24" s="18"/>
      <c r="U24" s="18"/>
      <c r="V24" s="18"/>
      <c r="W24" s="18"/>
      <c r="X24" s="18"/>
      <c r="Y24" s="18"/>
      <c r="Z24" s="18"/>
      <c r="AA24" s="19"/>
      <c r="AB24" s="4"/>
    </row>
    <row r="25" spans="1:28" s="48" customFormat="1" ht="12.75" customHeight="1" x14ac:dyDescent="0.25">
      <c r="A25" s="2"/>
      <c r="B25" s="17"/>
      <c r="C25" s="18"/>
      <c r="D25" s="18"/>
      <c r="E25" s="19"/>
      <c r="F25" s="17"/>
      <c r="G25" s="18"/>
      <c r="H25" s="19"/>
      <c r="I25" s="17"/>
      <c r="J25" s="18"/>
      <c r="K25" s="18"/>
      <c r="L25" s="18"/>
      <c r="M25" s="18"/>
      <c r="N25" s="18"/>
      <c r="O25" s="18"/>
      <c r="P25" s="18"/>
      <c r="Q25" s="18"/>
      <c r="R25" s="18"/>
      <c r="S25" s="18"/>
      <c r="T25" s="18"/>
      <c r="U25" s="18"/>
      <c r="V25" s="18"/>
      <c r="W25" s="18"/>
      <c r="X25" s="18"/>
      <c r="Y25" s="18"/>
      <c r="Z25" s="18"/>
      <c r="AA25" s="19"/>
      <c r="AB25" s="4"/>
    </row>
    <row r="26" spans="1:28" s="48" customFormat="1" ht="12.75" customHeight="1" x14ac:dyDescent="0.25">
      <c r="A26" s="2"/>
      <c r="B26" s="17"/>
      <c r="C26" s="18"/>
      <c r="D26" s="18"/>
      <c r="E26" s="19"/>
      <c r="F26" s="17"/>
      <c r="G26" s="18"/>
      <c r="H26" s="19"/>
      <c r="I26" s="17"/>
      <c r="J26" s="18"/>
      <c r="K26" s="18"/>
      <c r="L26" s="18"/>
      <c r="M26" s="18"/>
      <c r="N26" s="18"/>
      <c r="O26" s="18"/>
      <c r="P26" s="18"/>
      <c r="Q26" s="18"/>
      <c r="R26" s="18"/>
      <c r="S26" s="18"/>
      <c r="T26" s="18"/>
      <c r="U26" s="18"/>
      <c r="V26" s="18"/>
      <c r="W26" s="18"/>
      <c r="X26" s="18"/>
      <c r="Y26" s="18"/>
      <c r="Z26" s="18"/>
      <c r="AA26" s="19"/>
      <c r="AB26" s="4"/>
    </row>
    <row r="27" spans="1:28" s="48" customFormat="1" ht="12.75" customHeight="1" x14ac:dyDescent="0.25">
      <c r="A27" s="2"/>
      <c r="B27" s="3"/>
      <c r="C27" s="3"/>
      <c r="D27" s="3"/>
      <c r="E27" s="3"/>
      <c r="F27" s="3"/>
      <c r="G27" s="3"/>
      <c r="H27" s="3"/>
      <c r="I27" s="3"/>
      <c r="J27" s="3"/>
      <c r="K27" s="3"/>
      <c r="L27" s="3"/>
      <c r="M27" s="3"/>
      <c r="N27" s="3"/>
      <c r="O27" s="3"/>
      <c r="P27" s="3"/>
      <c r="Q27" s="3"/>
      <c r="R27" s="3"/>
      <c r="S27" s="3"/>
      <c r="T27" s="3"/>
      <c r="U27" s="3"/>
      <c r="V27" s="3"/>
      <c r="W27" s="3"/>
      <c r="X27" s="3"/>
      <c r="Y27" s="3"/>
      <c r="Z27" s="3"/>
      <c r="AA27" s="3"/>
      <c r="AB27" s="4"/>
    </row>
    <row r="28" spans="1:28" s="48" customFormat="1" ht="12.75" customHeight="1" x14ac:dyDescent="0.25">
      <c r="A28" s="2"/>
      <c r="B28" s="3"/>
      <c r="C28" s="3"/>
      <c r="D28" s="3"/>
      <c r="E28" s="3"/>
      <c r="F28" s="3"/>
      <c r="G28" s="3"/>
      <c r="H28" s="3"/>
      <c r="I28" s="3"/>
      <c r="J28" s="3"/>
      <c r="K28" s="3"/>
      <c r="L28" s="3"/>
      <c r="M28" s="3"/>
      <c r="N28" s="3"/>
      <c r="O28" s="3"/>
      <c r="P28" s="3"/>
      <c r="Q28" s="3"/>
      <c r="R28" s="3"/>
      <c r="S28" s="3"/>
      <c r="T28" s="3"/>
      <c r="U28" s="3"/>
      <c r="V28" s="3"/>
      <c r="W28" s="3"/>
      <c r="X28" s="3"/>
      <c r="Y28" s="3"/>
      <c r="Z28" s="3"/>
      <c r="AA28" s="3"/>
      <c r="AB28" s="4"/>
    </row>
    <row r="29" spans="1:28" s="48" customFormat="1" ht="12.75" customHeight="1" x14ac:dyDescent="0.25">
      <c r="A29" s="2"/>
      <c r="B29" s="3"/>
      <c r="C29" s="3"/>
      <c r="D29" s="3"/>
      <c r="E29" s="3"/>
      <c r="F29" s="3"/>
      <c r="G29" s="3"/>
      <c r="H29" s="3"/>
      <c r="I29" s="3"/>
      <c r="J29" s="3"/>
      <c r="K29" s="3"/>
      <c r="L29" s="3"/>
      <c r="M29" s="3"/>
      <c r="N29" s="3"/>
      <c r="O29" s="3"/>
      <c r="P29" s="3"/>
      <c r="Q29" s="3"/>
      <c r="R29" s="3"/>
      <c r="S29" s="3"/>
      <c r="T29" s="3"/>
      <c r="U29" s="3"/>
      <c r="V29" s="3"/>
      <c r="W29" s="3"/>
      <c r="X29" s="3"/>
      <c r="Y29" s="3"/>
      <c r="Z29" s="3"/>
      <c r="AA29" s="3"/>
      <c r="AB29" s="4"/>
    </row>
    <row r="30" spans="1:28" s="48" customFormat="1" ht="12.75" customHeight="1" x14ac:dyDescent="0.25">
      <c r="A30" s="2"/>
      <c r="B30" s="3"/>
      <c r="C30" s="3"/>
      <c r="D30" s="3"/>
      <c r="E30" s="3"/>
      <c r="F30" s="3"/>
      <c r="G30" s="3"/>
      <c r="H30" s="3"/>
      <c r="I30" s="3"/>
      <c r="J30" s="3"/>
      <c r="K30" s="3"/>
      <c r="L30" s="3"/>
      <c r="M30" s="3"/>
      <c r="N30" s="3"/>
      <c r="O30" s="3"/>
      <c r="P30" s="3"/>
      <c r="Q30" s="3"/>
      <c r="R30" s="3"/>
      <c r="S30" s="3"/>
      <c r="T30" s="3"/>
      <c r="U30" s="3"/>
      <c r="V30" s="3"/>
      <c r="W30" s="3"/>
      <c r="X30" s="3"/>
      <c r="Y30" s="3"/>
      <c r="Z30" s="3"/>
      <c r="AA30" s="3"/>
      <c r="AB30" s="4"/>
    </row>
    <row r="31" spans="1:28" s="48" customFormat="1" ht="12.75" customHeight="1" x14ac:dyDescent="0.25">
      <c r="A31" s="2"/>
      <c r="B31" s="3"/>
      <c r="C31" s="3"/>
      <c r="D31" s="3"/>
      <c r="E31" s="3"/>
      <c r="F31" s="3"/>
      <c r="G31" s="3"/>
      <c r="H31" s="3"/>
      <c r="I31" s="3"/>
      <c r="J31" s="3"/>
      <c r="K31" s="3"/>
      <c r="L31" s="3"/>
      <c r="M31" s="3"/>
      <c r="N31" s="3"/>
      <c r="O31" s="3"/>
      <c r="P31" s="3"/>
      <c r="Q31" s="3"/>
      <c r="R31" s="3"/>
      <c r="S31" s="3"/>
      <c r="T31" s="3"/>
      <c r="U31" s="3"/>
      <c r="V31" s="3"/>
      <c r="W31" s="3"/>
      <c r="X31" s="3"/>
      <c r="Y31" s="3"/>
      <c r="Z31" s="3"/>
      <c r="AA31" s="3"/>
      <c r="AB31" s="4"/>
    </row>
    <row r="32" spans="1:28" s="48" customFormat="1" ht="12.75" customHeight="1" x14ac:dyDescent="0.25">
      <c r="A32" s="2"/>
      <c r="B32" s="3"/>
      <c r="C32" s="3"/>
      <c r="D32" s="3"/>
      <c r="E32" s="3"/>
      <c r="F32" s="3"/>
      <c r="G32" s="3"/>
      <c r="H32" s="3"/>
      <c r="I32" s="3"/>
      <c r="J32" s="3"/>
      <c r="K32" s="3"/>
      <c r="L32" s="3"/>
      <c r="M32" s="3"/>
      <c r="N32" s="3"/>
      <c r="O32" s="3"/>
      <c r="P32" s="3"/>
      <c r="Q32" s="3"/>
      <c r="R32" s="3"/>
      <c r="S32" s="3"/>
      <c r="T32" s="3"/>
      <c r="U32" s="3"/>
      <c r="V32" s="3"/>
      <c r="W32" s="3"/>
      <c r="X32" s="3"/>
      <c r="Y32" s="3"/>
      <c r="Z32" s="3"/>
      <c r="AA32" s="3"/>
      <c r="AB32" s="4"/>
    </row>
    <row r="33" spans="1:28" s="48" customFormat="1" ht="12.75" customHeight="1" x14ac:dyDescent="0.25">
      <c r="A33" s="2"/>
      <c r="B33" s="3"/>
      <c r="C33" s="3"/>
      <c r="D33" s="3"/>
      <c r="E33" s="3"/>
      <c r="F33" s="3"/>
      <c r="G33" s="3"/>
      <c r="H33" s="3"/>
      <c r="I33" s="3"/>
      <c r="J33" s="3"/>
      <c r="K33" s="3"/>
      <c r="L33" s="3"/>
      <c r="M33" s="3"/>
      <c r="N33" s="3"/>
      <c r="O33" s="3"/>
      <c r="P33" s="3"/>
      <c r="Q33" s="3"/>
      <c r="R33" s="3"/>
      <c r="S33" s="3"/>
      <c r="T33" s="3"/>
      <c r="U33" s="3"/>
      <c r="V33" s="3"/>
      <c r="W33" s="3"/>
      <c r="X33" s="3"/>
      <c r="Y33" s="3"/>
      <c r="Z33" s="3"/>
      <c r="AA33" s="3"/>
      <c r="AB33" s="4"/>
    </row>
    <row r="34" spans="1:28" s="48" customFormat="1" ht="12.75" customHeight="1" x14ac:dyDescent="0.25">
      <c r="A34" s="2"/>
      <c r="B34" s="3"/>
      <c r="C34" s="3"/>
      <c r="D34" s="3"/>
      <c r="E34" s="3"/>
      <c r="F34" s="3"/>
      <c r="G34" s="3"/>
      <c r="H34" s="3"/>
      <c r="I34" s="3"/>
      <c r="J34" s="3"/>
      <c r="K34" s="3"/>
      <c r="L34" s="3"/>
      <c r="M34" s="3"/>
      <c r="N34" s="3"/>
      <c r="O34" s="3"/>
      <c r="P34" s="3"/>
      <c r="Q34" s="3"/>
      <c r="R34" s="3"/>
      <c r="S34" s="3"/>
      <c r="T34" s="3"/>
      <c r="U34" s="3"/>
      <c r="V34" s="3"/>
      <c r="W34" s="3"/>
      <c r="X34" s="3"/>
      <c r="Y34" s="3"/>
      <c r="Z34" s="3"/>
      <c r="AA34" s="3"/>
      <c r="AB34" s="4"/>
    </row>
    <row r="35" spans="1:28" s="48" customFormat="1" ht="12.75" customHeight="1" x14ac:dyDescent="0.25">
      <c r="A35" s="2"/>
      <c r="B35" s="3"/>
      <c r="C35" s="3"/>
      <c r="D35" s="3"/>
      <c r="E35" s="3"/>
      <c r="F35" s="3"/>
      <c r="G35" s="3"/>
      <c r="H35" s="3"/>
      <c r="I35" s="3"/>
      <c r="J35" s="3"/>
      <c r="K35" s="3"/>
      <c r="L35" s="3"/>
      <c r="M35" s="3"/>
      <c r="N35" s="3"/>
      <c r="O35" s="3"/>
      <c r="P35" s="3"/>
      <c r="Q35" s="3"/>
      <c r="R35" s="3"/>
      <c r="S35" s="3"/>
      <c r="T35" s="3"/>
      <c r="U35" s="3"/>
      <c r="V35" s="3"/>
      <c r="W35" s="3"/>
      <c r="X35" s="3"/>
      <c r="Y35" s="3"/>
      <c r="Z35" s="3"/>
      <c r="AA35" s="3"/>
      <c r="AB35" s="4"/>
    </row>
    <row r="36" spans="1:28" s="48" customFormat="1" ht="12.75" customHeight="1" x14ac:dyDescent="0.25">
      <c r="A36" s="2"/>
      <c r="B36" s="3"/>
      <c r="C36" s="3"/>
      <c r="D36" s="3"/>
      <c r="E36" s="3"/>
      <c r="F36" s="3"/>
      <c r="G36" s="3"/>
      <c r="H36" s="3"/>
      <c r="I36" s="3"/>
      <c r="J36" s="3"/>
      <c r="K36" s="3"/>
      <c r="L36" s="3"/>
      <c r="M36" s="3"/>
      <c r="N36" s="3"/>
      <c r="O36" s="3"/>
      <c r="P36" s="3"/>
      <c r="Q36" s="3"/>
      <c r="R36" s="3"/>
      <c r="S36" s="3"/>
      <c r="T36" s="3"/>
      <c r="U36" s="3"/>
      <c r="V36" s="3"/>
      <c r="W36" s="3"/>
      <c r="X36" s="3"/>
      <c r="Y36" s="3"/>
      <c r="Z36" s="3"/>
      <c r="AA36" s="3"/>
      <c r="AB36" s="4"/>
    </row>
    <row r="37" spans="1:28" s="48" customFormat="1" ht="12.75" customHeight="1" x14ac:dyDescent="0.25">
      <c r="A37" s="2"/>
      <c r="B37" s="3"/>
      <c r="C37" s="3"/>
      <c r="D37" s="3"/>
      <c r="E37" s="3"/>
      <c r="F37" s="3"/>
      <c r="G37" s="3"/>
      <c r="H37" s="3"/>
      <c r="I37" s="3"/>
      <c r="J37" s="3"/>
      <c r="K37" s="3"/>
      <c r="L37" s="3"/>
      <c r="M37" s="3"/>
      <c r="N37" s="3"/>
      <c r="O37" s="3"/>
      <c r="P37" s="3"/>
      <c r="Q37" s="3"/>
      <c r="R37" s="3"/>
      <c r="S37" s="3"/>
      <c r="T37" s="3"/>
      <c r="U37" s="3"/>
      <c r="V37" s="3"/>
      <c r="W37" s="3"/>
      <c r="X37" s="3"/>
      <c r="Y37" s="3"/>
      <c r="Z37" s="3"/>
      <c r="AA37" s="3"/>
      <c r="AB37" s="4"/>
    </row>
    <row r="38" spans="1:28" s="48" customFormat="1" ht="12.75" customHeight="1" x14ac:dyDescent="0.25">
      <c r="A38" s="2"/>
      <c r="B38" s="3"/>
      <c r="C38" s="3"/>
      <c r="D38" s="3"/>
      <c r="E38" s="3"/>
      <c r="F38" s="3"/>
      <c r="G38" s="3"/>
      <c r="H38" s="3"/>
      <c r="I38" s="3"/>
      <c r="J38" s="3"/>
      <c r="K38" s="3"/>
      <c r="L38" s="3"/>
      <c r="M38" s="3"/>
      <c r="N38" s="3"/>
      <c r="O38" s="3"/>
      <c r="P38" s="3"/>
      <c r="Q38" s="3"/>
      <c r="R38" s="3"/>
      <c r="S38" s="3"/>
      <c r="T38" s="3"/>
      <c r="U38" s="3"/>
      <c r="V38" s="3"/>
      <c r="W38" s="3"/>
      <c r="X38" s="3"/>
      <c r="Y38" s="3"/>
      <c r="Z38" s="3"/>
      <c r="AA38" s="3"/>
      <c r="AB38" s="4"/>
    </row>
    <row r="39" spans="1:28" s="48" customFormat="1" ht="12.75" customHeight="1" x14ac:dyDescent="0.25">
      <c r="A39" s="2"/>
      <c r="B39" s="3"/>
      <c r="C39" s="3"/>
      <c r="D39" s="3"/>
      <c r="E39" s="3"/>
      <c r="F39" s="3"/>
      <c r="G39" s="3"/>
      <c r="H39" s="3"/>
      <c r="I39" s="3"/>
      <c r="J39" s="3"/>
      <c r="K39" s="3"/>
      <c r="L39" s="3"/>
      <c r="M39" s="3"/>
      <c r="N39" s="3"/>
      <c r="O39" s="3"/>
      <c r="P39" s="3"/>
      <c r="Q39" s="3"/>
      <c r="R39" s="3"/>
      <c r="S39" s="3"/>
      <c r="T39" s="3"/>
      <c r="U39" s="3"/>
      <c r="V39" s="3"/>
      <c r="W39" s="3"/>
      <c r="X39" s="3"/>
      <c r="Y39" s="3"/>
      <c r="Z39" s="3"/>
      <c r="AA39" s="3"/>
      <c r="AB39" s="4"/>
    </row>
    <row r="40" spans="1:28" s="48" customFormat="1" ht="12.75" customHeight="1" x14ac:dyDescent="0.25">
      <c r="A40" s="2"/>
      <c r="B40" s="3"/>
      <c r="C40" s="3"/>
      <c r="D40" s="3"/>
      <c r="E40" s="3"/>
      <c r="F40" s="3"/>
      <c r="G40" s="3"/>
      <c r="H40" s="3"/>
      <c r="I40" s="3"/>
      <c r="J40" s="3"/>
      <c r="K40" s="3"/>
      <c r="L40" s="3"/>
      <c r="M40" s="3"/>
      <c r="N40" s="3"/>
      <c r="O40" s="3"/>
      <c r="P40" s="3"/>
      <c r="Q40" s="3"/>
      <c r="R40" s="3"/>
      <c r="S40" s="3"/>
      <c r="T40" s="3"/>
      <c r="U40" s="3"/>
      <c r="V40" s="3"/>
      <c r="W40" s="3"/>
      <c r="X40" s="3"/>
      <c r="Y40" s="3"/>
      <c r="Z40" s="3"/>
      <c r="AA40" s="3"/>
      <c r="AB40" s="4"/>
    </row>
    <row r="41" spans="1:28" s="48" customFormat="1" ht="12.75" customHeight="1" x14ac:dyDescent="0.25">
      <c r="A41" s="2"/>
      <c r="B41" s="3"/>
      <c r="C41" s="3"/>
      <c r="D41" s="3"/>
      <c r="E41" s="3"/>
      <c r="F41" s="3"/>
      <c r="G41" s="3"/>
      <c r="H41" s="3"/>
      <c r="I41" s="3"/>
      <c r="J41" s="3"/>
      <c r="K41" s="3"/>
      <c r="L41" s="3"/>
      <c r="M41" s="3"/>
      <c r="N41" s="3"/>
      <c r="O41" s="3"/>
      <c r="P41" s="3"/>
      <c r="Q41" s="3"/>
      <c r="R41" s="3"/>
      <c r="S41" s="3"/>
      <c r="T41" s="3"/>
      <c r="U41" s="3"/>
      <c r="V41" s="3"/>
      <c r="W41" s="3"/>
      <c r="X41" s="3"/>
      <c r="Y41" s="3"/>
      <c r="Z41" s="3"/>
      <c r="AA41" s="3"/>
      <c r="AB41" s="4"/>
    </row>
    <row r="42" spans="1:28" s="48" customFormat="1" ht="12.75" customHeight="1" x14ac:dyDescent="0.25">
      <c r="A42" s="2"/>
      <c r="B42" s="3"/>
      <c r="C42" s="3"/>
      <c r="D42" s="3"/>
      <c r="E42" s="3"/>
      <c r="F42" s="3"/>
      <c r="G42" s="3"/>
      <c r="H42" s="3"/>
      <c r="I42" s="3"/>
      <c r="J42" s="3"/>
      <c r="K42" s="3"/>
      <c r="L42" s="3"/>
      <c r="M42" s="3"/>
      <c r="N42" s="3"/>
      <c r="O42" s="3"/>
      <c r="P42" s="3"/>
      <c r="Q42" s="3"/>
      <c r="R42" s="3"/>
      <c r="S42" s="3"/>
      <c r="T42" s="3"/>
      <c r="U42" s="3"/>
      <c r="V42" s="3"/>
      <c r="W42" s="3"/>
      <c r="X42" s="3"/>
      <c r="Y42" s="3"/>
      <c r="Z42" s="3"/>
      <c r="AA42" s="3"/>
      <c r="AB42" s="4"/>
    </row>
    <row r="43" spans="1:28" s="48" customFormat="1" ht="12.75" customHeight="1" x14ac:dyDescent="0.25">
      <c r="A43" s="2"/>
      <c r="B43" s="3"/>
      <c r="C43" s="3"/>
      <c r="D43" s="3"/>
      <c r="E43" s="3"/>
      <c r="F43" s="3"/>
      <c r="G43" s="3"/>
      <c r="H43" s="3"/>
      <c r="I43" s="3"/>
      <c r="J43" s="3"/>
      <c r="K43" s="3"/>
      <c r="L43" s="3"/>
      <c r="M43" s="3"/>
      <c r="N43" s="3"/>
      <c r="O43" s="3"/>
      <c r="P43" s="3"/>
      <c r="Q43" s="3"/>
      <c r="R43" s="3"/>
      <c r="S43" s="3"/>
      <c r="T43" s="3"/>
      <c r="U43" s="3"/>
      <c r="V43" s="3"/>
      <c r="W43" s="3"/>
      <c r="X43" s="3"/>
      <c r="Y43" s="3"/>
      <c r="Z43" s="3"/>
      <c r="AA43" s="3"/>
      <c r="AB43" s="4"/>
    </row>
    <row r="44" spans="1:28" s="48" customFormat="1" ht="12.75" customHeight="1" x14ac:dyDescent="0.25">
      <c r="A44" s="2"/>
      <c r="B44" s="3"/>
      <c r="C44" s="3"/>
      <c r="D44" s="3"/>
      <c r="E44" s="3"/>
      <c r="F44" s="3"/>
      <c r="G44" s="3"/>
      <c r="H44" s="3"/>
      <c r="I44" s="3"/>
      <c r="J44" s="3"/>
      <c r="K44" s="3"/>
      <c r="L44" s="3"/>
      <c r="M44" s="3"/>
      <c r="N44" s="3"/>
      <c r="O44" s="3"/>
      <c r="P44" s="3"/>
      <c r="Q44" s="3"/>
      <c r="R44" s="3"/>
      <c r="S44" s="3"/>
      <c r="T44" s="3"/>
      <c r="U44" s="3"/>
      <c r="V44" s="3"/>
      <c r="W44" s="3"/>
      <c r="X44" s="3"/>
      <c r="Y44" s="3"/>
      <c r="Z44" s="3"/>
      <c r="AA44" s="3"/>
      <c r="AB44" s="4"/>
    </row>
    <row r="45" spans="1:28" s="48" customFormat="1" ht="12.75" customHeight="1" x14ac:dyDescent="0.25">
      <c r="A45" s="2"/>
      <c r="B45" s="3"/>
      <c r="C45" s="3"/>
      <c r="D45" s="3"/>
      <c r="E45" s="3"/>
      <c r="F45" s="3"/>
      <c r="G45" s="3"/>
      <c r="H45" s="3"/>
      <c r="I45" s="3"/>
      <c r="J45" s="3"/>
      <c r="K45" s="3"/>
      <c r="L45" s="3"/>
      <c r="M45" s="3"/>
      <c r="N45" s="3"/>
      <c r="O45" s="3"/>
      <c r="P45" s="3"/>
      <c r="Q45" s="3"/>
      <c r="R45" s="3"/>
      <c r="S45" s="3"/>
      <c r="T45" s="3"/>
      <c r="U45" s="3"/>
      <c r="V45" s="3"/>
      <c r="W45" s="3"/>
      <c r="X45" s="3"/>
      <c r="Y45" s="3"/>
      <c r="Z45" s="3"/>
      <c r="AA45" s="3"/>
      <c r="AB45" s="4"/>
    </row>
    <row r="46" spans="1:28" s="48" customFormat="1" ht="12.75" customHeight="1" x14ac:dyDescent="0.25">
      <c r="A46" s="2"/>
      <c r="B46" s="3"/>
      <c r="C46" s="3"/>
      <c r="D46" s="3"/>
      <c r="E46" s="3"/>
      <c r="F46" s="3"/>
      <c r="G46" s="3"/>
      <c r="H46" s="3"/>
      <c r="I46" s="3"/>
      <c r="J46" s="3"/>
      <c r="K46" s="3"/>
      <c r="L46" s="3"/>
      <c r="M46" s="3"/>
      <c r="N46" s="3"/>
      <c r="O46" s="3"/>
      <c r="P46" s="3"/>
      <c r="Q46" s="3"/>
      <c r="R46" s="3"/>
      <c r="S46" s="3"/>
      <c r="T46" s="3"/>
      <c r="U46" s="3"/>
      <c r="V46" s="3"/>
      <c r="W46" s="3"/>
      <c r="X46" s="3"/>
      <c r="Y46" s="3"/>
      <c r="Z46" s="3"/>
      <c r="AA46" s="3"/>
      <c r="AB46" s="4"/>
    </row>
    <row r="47" spans="1:28" s="48" customFormat="1" ht="12.75" customHeight="1" x14ac:dyDescent="0.25">
      <c r="A47" s="2"/>
      <c r="B47" s="3"/>
      <c r="C47" s="3"/>
      <c r="D47" s="3"/>
      <c r="E47" s="3"/>
      <c r="F47" s="3"/>
      <c r="G47" s="3"/>
      <c r="H47" s="3"/>
      <c r="I47" s="3"/>
      <c r="J47" s="3"/>
      <c r="K47" s="3"/>
      <c r="L47" s="3"/>
      <c r="M47" s="3"/>
      <c r="N47" s="3"/>
      <c r="O47" s="3"/>
      <c r="P47" s="3"/>
      <c r="Q47" s="3"/>
      <c r="R47" s="3"/>
      <c r="S47" s="3"/>
      <c r="T47" s="3"/>
      <c r="U47" s="3"/>
      <c r="V47" s="3"/>
      <c r="W47" s="3"/>
      <c r="X47" s="3"/>
      <c r="Y47" s="3"/>
      <c r="Z47" s="3"/>
      <c r="AA47" s="3"/>
      <c r="AB47" s="4"/>
    </row>
    <row r="48" spans="1:28" s="48" customFormat="1" ht="12.75" customHeight="1" x14ac:dyDescent="0.25">
      <c r="A48" s="2"/>
      <c r="B48" s="3"/>
      <c r="C48" s="3"/>
      <c r="D48" s="3"/>
      <c r="E48" s="3"/>
      <c r="F48" s="3"/>
      <c r="G48" s="3"/>
      <c r="H48" s="3"/>
      <c r="I48" s="3"/>
      <c r="J48" s="3"/>
      <c r="K48" s="3"/>
      <c r="L48" s="3"/>
      <c r="M48" s="3"/>
      <c r="N48" s="3"/>
      <c r="O48" s="3"/>
      <c r="P48" s="3"/>
      <c r="Q48" s="3"/>
      <c r="R48" s="3"/>
      <c r="S48" s="3"/>
      <c r="T48" s="3"/>
      <c r="U48" s="3"/>
      <c r="V48" s="3"/>
      <c r="W48" s="3"/>
      <c r="X48" s="3"/>
      <c r="Y48" s="3"/>
      <c r="Z48" s="3"/>
      <c r="AA48" s="3"/>
      <c r="AB48" s="4"/>
    </row>
    <row r="49" spans="1:28" s="48" customFormat="1" ht="12.75" customHeight="1" x14ac:dyDescent="0.25">
      <c r="A49" s="2"/>
      <c r="B49" s="3"/>
      <c r="C49" s="3"/>
      <c r="D49" s="3"/>
      <c r="E49" s="3"/>
      <c r="F49" s="3"/>
      <c r="G49" s="3"/>
      <c r="H49" s="3"/>
      <c r="I49" s="3"/>
      <c r="J49" s="3"/>
      <c r="K49" s="3"/>
      <c r="L49" s="3"/>
      <c r="M49" s="3"/>
      <c r="N49" s="3"/>
      <c r="O49" s="3"/>
      <c r="P49" s="3"/>
      <c r="Q49" s="3"/>
      <c r="R49" s="3"/>
      <c r="S49" s="3"/>
      <c r="T49" s="3"/>
      <c r="U49" s="3"/>
      <c r="V49" s="3"/>
      <c r="W49" s="3"/>
      <c r="X49" s="3"/>
      <c r="Y49" s="3"/>
      <c r="Z49" s="3"/>
      <c r="AA49" s="3"/>
      <c r="AB49" s="4"/>
    </row>
    <row r="50" spans="1:28" s="48" customFormat="1" ht="12.75" customHeight="1" x14ac:dyDescent="0.25">
      <c r="A50" s="2"/>
      <c r="B50" s="3"/>
      <c r="C50" s="3"/>
      <c r="D50" s="3"/>
      <c r="E50" s="3"/>
      <c r="F50" s="3"/>
      <c r="G50" s="3"/>
      <c r="H50" s="3"/>
      <c r="I50" s="3"/>
      <c r="J50" s="3"/>
      <c r="K50" s="3"/>
      <c r="L50" s="3"/>
      <c r="M50" s="3"/>
      <c r="N50" s="3"/>
      <c r="O50" s="3"/>
      <c r="P50" s="3"/>
      <c r="Q50" s="3"/>
      <c r="R50" s="3"/>
      <c r="S50" s="3"/>
      <c r="T50" s="3"/>
      <c r="U50" s="3"/>
      <c r="V50" s="3"/>
      <c r="W50" s="3"/>
      <c r="X50" s="3"/>
      <c r="Y50" s="3"/>
      <c r="Z50" s="3"/>
      <c r="AA50" s="3"/>
      <c r="AB50" s="4"/>
    </row>
    <row r="51" spans="1:28" s="48" customFormat="1" ht="12.75" customHeight="1" x14ac:dyDescent="0.25">
      <c r="A51" s="2"/>
      <c r="B51" s="3"/>
      <c r="C51" s="3"/>
      <c r="D51" s="3"/>
      <c r="E51" s="3"/>
      <c r="F51" s="3"/>
      <c r="G51" s="3"/>
      <c r="H51" s="3"/>
      <c r="I51" s="3"/>
      <c r="J51" s="3"/>
      <c r="K51" s="3"/>
      <c r="L51" s="3"/>
      <c r="M51" s="3"/>
      <c r="N51" s="3"/>
      <c r="O51" s="3"/>
      <c r="P51" s="3"/>
      <c r="Q51" s="3"/>
      <c r="R51" s="3"/>
      <c r="S51" s="3"/>
      <c r="T51" s="3"/>
      <c r="U51" s="3"/>
      <c r="V51" s="3"/>
      <c r="W51" s="3"/>
      <c r="X51" s="3"/>
      <c r="Y51" s="3"/>
      <c r="Z51" s="3"/>
      <c r="AA51" s="3"/>
      <c r="AB51" s="4"/>
    </row>
    <row r="52" spans="1:28" s="48" customFormat="1" ht="12.75" customHeight="1" x14ac:dyDescent="0.25">
      <c r="A52" s="2"/>
      <c r="B52" s="3"/>
      <c r="C52" s="3"/>
      <c r="D52" s="3"/>
      <c r="E52" s="3"/>
      <c r="F52" s="3"/>
      <c r="G52" s="3"/>
      <c r="H52" s="3"/>
      <c r="I52" s="3"/>
      <c r="J52" s="3"/>
      <c r="K52" s="3"/>
      <c r="L52" s="3"/>
      <c r="M52" s="3"/>
      <c r="N52" s="3"/>
      <c r="O52" s="3"/>
      <c r="P52" s="3"/>
      <c r="Q52" s="3"/>
      <c r="R52" s="3"/>
      <c r="S52" s="3"/>
      <c r="T52" s="3"/>
      <c r="U52" s="3"/>
      <c r="V52" s="3"/>
      <c r="W52" s="3"/>
      <c r="X52" s="3"/>
      <c r="Y52" s="3"/>
      <c r="Z52" s="3"/>
      <c r="AA52" s="3"/>
      <c r="AB52" s="4"/>
    </row>
    <row r="53" spans="1:28" s="48" customFormat="1" ht="12.75" customHeight="1" x14ac:dyDescent="0.25">
      <c r="A53" s="2"/>
      <c r="B53" s="3"/>
      <c r="C53" s="3"/>
      <c r="D53" s="3"/>
      <c r="E53" s="3"/>
      <c r="F53" s="3"/>
      <c r="G53" s="3"/>
      <c r="H53" s="3"/>
      <c r="I53" s="3"/>
      <c r="J53" s="3"/>
      <c r="K53" s="3"/>
      <c r="L53" s="3"/>
      <c r="M53" s="3"/>
      <c r="N53" s="3"/>
      <c r="O53" s="3"/>
      <c r="P53" s="3"/>
      <c r="Q53" s="3"/>
      <c r="R53" s="3"/>
      <c r="S53" s="3"/>
      <c r="T53" s="3"/>
      <c r="U53" s="3"/>
      <c r="V53" s="3"/>
      <c r="W53" s="3"/>
      <c r="X53" s="3"/>
      <c r="Y53" s="3"/>
      <c r="Z53" s="3"/>
      <c r="AA53" s="3"/>
      <c r="AB53" s="4"/>
    </row>
    <row r="54" spans="1:28" s="48" customFormat="1" ht="12.75" customHeight="1" x14ac:dyDescent="0.25">
      <c r="A54" s="2"/>
      <c r="B54" s="3"/>
      <c r="C54" s="3"/>
      <c r="D54" s="3"/>
      <c r="E54" s="3"/>
      <c r="F54" s="3"/>
      <c r="G54" s="3"/>
      <c r="H54" s="3"/>
      <c r="I54" s="3"/>
      <c r="J54" s="3"/>
      <c r="K54" s="3"/>
      <c r="L54" s="3"/>
      <c r="M54" s="3"/>
      <c r="N54" s="3"/>
      <c r="O54" s="3"/>
      <c r="P54" s="3"/>
      <c r="Q54" s="3"/>
      <c r="R54" s="3"/>
      <c r="S54" s="3"/>
      <c r="T54" s="3"/>
      <c r="U54" s="3"/>
      <c r="V54" s="3"/>
      <c r="W54" s="3"/>
      <c r="X54" s="3"/>
      <c r="Y54" s="3"/>
      <c r="Z54" s="3"/>
      <c r="AA54" s="3"/>
      <c r="AB54" s="4"/>
    </row>
    <row r="55" spans="1:28" s="48" customFormat="1" ht="12.75" customHeight="1" x14ac:dyDescent="0.25">
      <c r="A55" s="2"/>
      <c r="B55" s="3"/>
      <c r="C55" s="3"/>
      <c r="D55" s="3"/>
      <c r="E55" s="3"/>
      <c r="F55" s="3"/>
      <c r="G55" s="3"/>
      <c r="H55" s="3"/>
      <c r="I55" s="3"/>
      <c r="J55" s="3"/>
      <c r="K55" s="3"/>
      <c r="L55" s="3"/>
      <c r="M55" s="3"/>
      <c r="N55" s="3"/>
      <c r="O55" s="3"/>
      <c r="P55" s="3"/>
      <c r="Q55" s="3"/>
      <c r="R55" s="3"/>
      <c r="S55" s="3"/>
      <c r="T55" s="3"/>
      <c r="U55" s="3"/>
      <c r="V55" s="3"/>
      <c r="W55" s="3"/>
      <c r="X55" s="3"/>
      <c r="Y55" s="3"/>
      <c r="Z55" s="3"/>
      <c r="AA55" s="3"/>
      <c r="AB55" s="4"/>
    </row>
    <row r="56" spans="1:28" s="48" customFormat="1" ht="12.75" customHeight="1" x14ac:dyDescent="0.25">
      <c r="A56" s="2"/>
      <c r="B56" s="3"/>
      <c r="C56" s="3"/>
      <c r="D56" s="3"/>
      <c r="E56" s="3"/>
      <c r="F56" s="3"/>
      <c r="G56" s="3"/>
      <c r="H56" s="3"/>
      <c r="I56" s="3"/>
      <c r="J56" s="3"/>
      <c r="K56" s="3"/>
      <c r="L56" s="3"/>
      <c r="M56" s="3"/>
      <c r="N56" s="3"/>
      <c r="O56" s="3"/>
      <c r="P56" s="3"/>
      <c r="Q56" s="3"/>
      <c r="R56" s="3"/>
      <c r="S56" s="3"/>
      <c r="T56" s="3"/>
      <c r="U56" s="3"/>
      <c r="V56" s="3"/>
      <c r="W56" s="3"/>
      <c r="X56" s="3"/>
      <c r="Y56" s="3"/>
      <c r="Z56" s="3"/>
      <c r="AA56" s="3"/>
      <c r="AB56" s="4"/>
    </row>
    <row r="57" spans="1:28" s="48" customFormat="1" ht="12.75" customHeight="1" x14ac:dyDescent="0.25">
      <c r="A57" s="2"/>
      <c r="B57" s="3"/>
      <c r="C57" s="3"/>
      <c r="D57" s="3"/>
      <c r="E57" s="3"/>
      <c r="F57" s="3"/>
      <c r="G57" s="3"/>
      <c r="H57" s="3"/>
      <c r="I57" s="3"/>
      <c r="J57" s="3"/>
      <c r="K57" s="3"/>
      <c r="L57" s="3"/>
      <c r="M57" s="3"/>
      <c r="N57" s="3"/>
      <c r="O57" s="3"/>
      <c r="P57" s="3"/>
      <c r="Q57" s="3"/>
      <c r="R57" s="3"/>
      <c r="S57" s="3"/>
      <c r="T57" s="3"/>
      <c r="U57" s="3"/>
      <c r="V57" s="3"/>
      <c r="W57" s="3"/>
      <c r="X57" s="3"/>
      <c r="Y57" s="3"/>
      <c r="Z57" s="3"/>
      <c r="AA57" s="3"/>
      <c r="AB57" s="4"/>
    </row>
    <row r="58" spans="1:28" s="48" customFormat="1" ht="12.75" customHeight="1" x14ac:dyDescent="0.25">
      <c r="A58" s="2"/>
      <c r="B58" s="14"/>
      <c r="C58" s="15"/>
      <c r="D58" s="15"/>
      <c r="E58" s="15"/>
      <c r="F58" s="15"/>
      <c r="G58" s="15"/>
      <c r="H58" s="15"/>
      <c r="I58" s="15"/>
      <c r="J58" s="15"/>
      <c r="K58" s="14"/>
      <c r="L58" s="15"/>
      <c r="M58" s="15"/>
      <c r="N58" s="15"/>
      <c r="O58" s="15"/>
      <c r="P58" s="15"/>
      <c r="Q58" s="15"/>
      <c r="R58" s="15"/>
      <c r="S58" s="14"/>
      <c r="T58" s="15"/>
      <c r="U58" s="15"/>
      <c r="V58" s="15"/>
      <c r="W58" s="15"/>
      <c r="X58" s="15"/>
      <c r="Y58" s="15"/>
      <c r="Z58" s="15"/>
      <c r="AA58" s="16"/>
      <c r="AB58" s="4"/>
    </row>
    <row r="59" spans="1:28" s="48" customFormat="1" ht="12.75" customHeight="1" x14ac:dyDescent="0.25">
      <c r="A59" s="2"/>
      <c r="B59" s="603" t="s">
        <v>939</v>
      </c>
      <c r="C59" s="604"/>
      <c r="D59" s="604"/>
      <c r="E59" s="604"/>
      <c r="F59" s="604"/>
      <c r="G59" s="604"/>
      <c r="H59" s="604"/>
      <c r="I59" s="604"/>
      <c r="J59" s="605"/>
      <c r="K59" s="603" t="s">
        <v>709</v>
      </c>
      <c r="L59" s="604"/>
      <c r="M59" s="604"/>
      <c r="N59" s="604"/>
      <c r="O59" s="604"/>
      <c r="P59" s="604"/>
      <c r="Q59" s="604"/>
      <c r="R59" s="605"/>
      <c r="S59" s="603" t="s">
        <v>950</v>
      </c>
      <c r="T59" s="604"/>
      <c r="U59" s="604"/>
      <c r="V59" s="604"/>
      <c r="W59" s="604"/>
      <c r="X59" s="604"/>
      <c r="Y59" s="604"/>
      <c r="Z59" s="604"/>
      <c r="AA59" s="605"/>
      <c r="AB59" s="4"/>
    </row>
    <row r="60" spans="1:28" s="48" customFormat="1" ht="12.75" customHeight="1" x14ac:dyDescent="0.25">
      <c r="A60" s="2"/>
      <c r="B60" s="10"/>
      <c r="C60" s="9"/>
      <c r="D60" s="9"/>
      <c r="E60" s="9"/>
      <c r="F60" s="9"/>
      <c r="G60" s="9"/>
      <c r="H60" s="9"/>
      <c r="I60" s="9"/>
      <c r="J60" s="9"/>
      <c r="K60" s="11"/>
      <c r="L60" s="12"/>
      <c r="M60" s="12"/>
      <c r="N60" s="12"/>
      <c r="O60" s="12"/>
      <c r="P60" s="12"/>
      <c r="Q60" s="12"/>
      <c r="R60" s="12"/>
      <c r="S60" s="10"/>
      <c r="T60" s="9"/>
      <c r="U60" s="9"/>
      <c r="V60" s="9"/>
      <c r="W60" s="9"/>
      <c r="X60" s="9"/>
      <c r="Y60" s="9"/>
      <c r="Z60" s="9"/>
      <c r="AA60" s="13"/>
      <c r="AB60" s="4"/>
    </row>
    <row r="61" spans="1:28" s="48" customFormat="1" ht="12.75" customHeight="1" x14ac:dyDescent="0.25">
      <c r="A61" s="2"/>
      <c r="B61" s="600" t="s">
        <v>8</v>
      </c>
      <c r="C61" s="601"/>
      <c r="D61" s="601"/>
      <c r="E61" s="601"/>
      <c r="F61" s="601"/>
      <c r="G61" s="601"/>
      <c r="H61" s="601"/>
      <c r="I61" s="601"/>
      <c r="J61" s="602"/>
      <c r="K61" s="600" t="s">
        <v>9</v>
      </c>
      <c r="L61" s="601"/>
      <c r="M61" s="601"/>
      <c r="N61" s="601"/>
      <c r="O61" s="601"/>
      <c r="P61" s="601"/>
      <c r="Q61" s="601"/>
      <c r="R61" s="602"/>
      <c r="S61" s="600" t="s">
        <v>10</v>
      </c>
      <c r="T61" s="601"/>
      <c r="U61" s="601"/>
      <c r="V61" s="601"/>
      <c r="W61" s="601"/>
      <c r="X61" s="601"/>
      <c r="Y61" s="601"/>
      <c r="Z61" s="601"/>
      <c r="AA61" s="602"/>
      <c r="AB61" s="4"/>
    </row>
    <row r="62" spans="1:28" s="48" customFormat="1" ht="12.75" customHeight="1" x14ac:dyDescent="0.25">
      <c r="A62" s="5"/>
      <c r="B62" s="6"/>
      <c r="C62" s="6"/>
      <c r="D62" s="6"/>
      <c r="E62" s="6"/>
      <c r="F62" s="6"/>
      <c r="G62" s="6"/>
      <c r="H62" s="6"/>
      <c r="I62" s="6"/>
      <c r="J62" s="6"/>
      <c r="K62" s="6"/>
      <c r="L62" s="6"/>
      <c r="M62" s="6"/>
      <c r="N62" s="6"/>
      <c r="O62" s="6"/>
      <c r="P62" s="6"/>
      <c r="Q62" s="6"/>
      <c r="R62" s="6"/>
      <c r="S62" s="6"/>
      <c r="T62" s="6"/>
      <c r="U62" s="6"/>
      <c r="V62" s="6"/>
      <c r="W62" s="6"/>
      <c r="X62" s="6"/>
      <c r="Y62" s="6"/>
      <c r="Z62" s="6"/>
      <c r="AA62" s="6"/>
      <c r="AB62" s="7"/>
    </row>
    <row r="63" spans="1:28" ht="12.75" customHeight="1" x14ac:dyDescent="0.25">
      <c r="A63" s="611"/>
      <c r="B63" s="611"/>
      <c r="C63" s="611"/>
      <c r="D63" s="611"/>
      <c r="E63" s="611"/>
      <c r="F63" s="611"/>
      <c r="G63" s="616" t="str">
        <f>HD0!G1</f>
        <v>Hoja de Datos para Recipientes a Presión en Servicio de Una Sola Cámara</v>
      </c>
      <c r="H63" s="616"/>
      <c r="I63" s="616"/>
      <c r="J63" s="616"/>
      <c r="K63" s="616"/>
      <c r="L63" s="616"/>
      <c r="M63" s="616"/>
      <c r="N63" s="616"/>
      <c r="O63" s="616"/>
      <c r="P63" s="616"/>
      <c r="Q63" s="616"/>
      <c r="R63" s="616"/>
      <c r="S63" s="616"/>
      <c r="T63" s="596" t="s">
        <v>1</v>
      </c>
      <c r="U63" s="596"/>
      <c r="V63" s="596"/>
      <c r="W63" s="596"/>
      <c r="X63" s="606" t="str">
        <f>HD0!X1</f>
        <v>HD-V-01</v>
      </c>
      <c r="Y63" s="607"/>
      <c r="Z63" s="607"/>
      <c r="AA63" s="607"/>
      <c r="AB63" s="608"/>
    </row>
    <row r="64" spans="1:28" s="1" customFormat="1" ht="12.75" customHeight="1" x14ac:dyDescent="0.2">
      <c r="A64" s="611"/>
      <c r="B64" s="611"/>
      <c r="C64" s="611"/>
      <c r="D64" s="611"/>
      <c r="E64" s="611"/>
      <c r="F64" s="611"/>
      <c r="G64" s="616"/>
      <c r="H64" s="616"/>
      <c r="I64" s="616"/>
      <c r="J64" s="616"/>
      <c r="K64" s="616"/>
      <c r="L64" s="616"/>
      <c r="M64" s="616"/>
      <c r="N64" s="616"/>
      <c r="O64" s="616"/>
      <c r="P64" s="616"/>
      <c r="Q64" s="616"/>
      <c r="R64" s="616"/>
      <c r="S64" s="616"/>
      <c r="T64" s="596" t="s">
        <v>4</v>
      </c>
      <c r="U64" s="596"/>
      <c r="V64" s="596"/>
      <c r="W64" s="596"/>
      <c r="X64" s="614">
        <f>HD0!X2</f>
        <v>0</v>
      </c>
      <c r="Y64" s="614"/>
      <c r="Z64" s="614"/>
      <c r="AA64" s="614"/>
      <c r="AB64" s="614"/>
    </row>
    <row r="65" spans="1:29" s="1" customFormat="1" ht="12.75" customHeight="1" x14ac:dyDescent="0.2">
      <c r="A65" s="611"/>
      <c r="B65" s="611"/>
      <c r="C65" s="611"/>
      <c r="D65" s="611"/>
      <c r="E65" s="611"/>
      <c r="F65" s="611"/>
      <c r="G65" s="597" t="str">
        <f>HD0!G3</f>
        <v xml:space="preserve">Equipo: </v>
      </c>
      <c r="H65" s="598"/>
      <c r="I65" s="598"/>
      <c r="J65" s="598" t="str">
        <f>HD0!J3</f>
        <v xml:space="preserve">ESFERA </v>
      </c>
      <c r="K65" s="598"/>
      <c r="L65" s="598"/>
      <c r="M65" s="598"/>
      <c r="N65" s="598"/>
      <c r="O65" s="598"/>
      <c r="P65" s="598"/>
      <c r="Q65" s="598"/>
      <c r="R65" s="598"/>
      <c r="S65" s="599"/>
      <c r="T65" s="596" t="s">
        <v>2</v>
      </c>
      <c r="U65" s="596"/>
      <c r="V65" s="596"/>
      <c r="W65" s="596"/>
      <c r="X65" s="615" t="str">
        <f>HD0!X3</f>
        <v>06/13/2016</v>
      </c>
      <c r="Y65" s="614"/>
      <c r="Z65" s="614"/>
      <c r="AA65" s="614"/>
      <c r="AB65" s="614"/>
    </row>
    <row r="66" spans="1:29" s="1" customFormat="1" ht="12.75" customHeight="1" x14ac:dyDescent="0.2">
      <c r="A66" s="611"/>
      <c r="B66" s="611"/>
      <c r="C66" s="611"/>
      <c r="D66" s="611"/>
      <c r="E66" s="611"/>
      <c r="F66" s="611"/>
      <c r="G66" s="612" t="str">
        <f>HD0!G4</f>
        <v xml:space="preserve">No de Usuario o TAG: </v>
      </c>
      <c r="H66" s="613"/>
      <c r="I66" s="613"/>
      <c r="J66" s="613"/>
      <c r="K66" s="613"/>
      <c r="L66" s="613"/>
      <c r="M66" s="613"/>
      <c r="N66" s="598" t="str">
        <f>HD0!N4</f>
        <v>3TK-2930</v>
      </c>
      <c r="O66" s="598"/>
      <c r="P66" s="598"/>
      <c r="Q66" s="598"/>
      <c r="R66" s="598"/>
      <c r="S66" s="599"/>
      <c r="T66" s="596" t="s">
        <v>3</v>
      </c>
      <c r="U66" s="596"/>
      <c r="V66" s="596"/>
      <c r="W66" s="596"/>
      <c r="X66" s="606">
        <f>HD0!X4+1</f>
        <v>2</v>
      </c>
      <c r="Y66" s="607"/>
      <c r="Z66" s="80" t="s">
        <v>11</v>
      </c>
      <c r="AA66" s="607">
        <f>AA128</f>
        <v>4</v>
      </c>
      <c r="AB66" s="608"/>
    </row>
    <row r="67" spans="1:29" s="1" customFormat="1" ht="12.75" x14ac:dyDescent="0.2">
      <c r="A67" s="101">
        <v>1</v>
      </c>
      <c r="B67" s="652" t="s">
        <v>33</v>
      </c>
      <c r="C67" s="653"/>
      <c r="D67" s="653"/>
      <c r="E67" s="653"/>
      <c r="F67" s="653"/>
      <c r="G67" s="653"/>
      <c r="H67" s="653"/>
      <c r="I67" s="653"/>
      <c r="J67" s="653"/>
      <c r="K67" s="653"/>
      <c r="L67" s="653"/>
      <c r="M67" s="653"/>
      <c r="N67" s="653"/>
      <c r="O67" s="653"/>
      <c r="P67" s="653"/>
      <c r="Q67" s="653"/>
      <c r="R67" s="653"/>
      <c r="S67" s="653"/>
      <c r="T67" s="653"/>
      <c r="U67" s="653"/>
      <c r="V67" s="653"/>
      <c r="W67" s="653"/>
      <c r="X67" s="653"/>
      <c r="Y67" s="653"/>
      <c r="Z67" s="653"/>
      <c r="AA67" s="653"/>
      <c r="AB67" s="654"/>
    </row>
    <row r="68" spans="1:29" s="1" customFormat="1" ht="12.75" x14ac:dyDescent="0.2">
      <c r="A68" s="101">
        <v>2</v>
      </c>
      <c r="B68" s="83" t="s">
        <v>12</v>
      </c>
      <c r="C68" s="84"/>
      <c r="D68" s="84" t="s">
        <v>940</v>
      </c>
      <c r="E68" s="84"/>
      <c r="F68" s="84"/>
      <c r="G68" s="84"/>
      <c r="H68" s="84"/>
      <c r="I68" s="85"/>
      <c r="J68" s="86" t="s">
        <v>14</v>
      </c>
      <c r="K68" s="87"/>
      <c r="L68" s="87"/>
      <c r="M68" s="87"/>
      <c r="N68" s="87"/>
      <c r="O68" s="618" t="s">
        <v>17</v>
      </c>
      <c r="P68" s="618"/>
      <c r="Q68" s="618"/>
      <c r="R68" s="87"/>
      <c r="S68" s="88"/>
      <c r="T68" s="86" t="s">
        <v>15</v>
      </c>
      <c r="U68" s="87"/>
      <c r="V68" s="87"/>
      <c r="W68" s="689" t="s">
        <v>17</v>
      </c>
      <c r="X68" s="689"/>
      <c r="Y68" s="689"/>
      <c r="Z68" s="87"/>
      <c r="AA68" s="87"/>
      <c r="AB68" s="88"/>
    </row>
    <row r="69" spans="1:29" s="1" customFormat="1" ht="12.75" x14ac:dyDescent="0.2">
      <c r="A69" s="101">
        <v>3</v>
      </c>
      <c r="B69" s="86" t="s">
        <v>133</v>
      </c>
      <c r="C69" s="87"/>
      <c r="D69" s="87"/>
      <c r="E69" s="87" t="s">
        <v>95</v>
      </c>
      <c r="F69" s="175"/>
      <c r="G69" s="87" t="s">
        <v>36</v>
      </c>
      <c r="H69" s="175" t="s">
        <v>318</v>
      </c>
      <c r="I69" s="87"/>
      <c r="J69" s="86" t="s">
        <v>138</v>
      </c>
      <c r="K69" s="87"/>
      <c r="L69" s="87"/>
      <c r="M69" s="87"/>
      <c r="N69" s="87"/>
      <c r="O69" s="87" t="s">
        <v>319</v>
      </c>
      <c r="P69" s="87"/>
      <c r="Q69" s="87"/>
      <c r="R69" s="87"/>
      <c r="S69" s="87"/>
      <c r="T69" s="87"/>
      <c r="U69" s="87"/>
      <c r="V69" s="92"/>
      <c r="W69" s="95"/>
      <c r="X69" s="87" t="s">
        <v>280</v>
      </c>
      <c r="Y69" s="87"/>
      <c r="Z69" s="92"/>
      <c r="AA69" s="87"/>
      <c r="AB69" s="95"/>
      <c r="AC69" s="21"/>
    </row>
    <row r="70" spans="1:29" s="1" customFormat="1" ht="12.75" x14ac:dyDescent="0.2">
      <c r="A70" s="101">
        <v>4</v>
      </c>
      <c r="B70" s="89"/>
      <c r="C70" s="90"/>
      <c r="D70" s="90"/>
      <c r="E70" s="90"/>
      <c r="F70" s="90"/>
      <c r="G70" s="90"/>
      <c r="H70" s="90"/>
      <c r="I70" s="90"/>
      <c r="J70" s="89"/>
      <c r="K70" s="90"/>
      <c r="L70" s="90"/>
      <c r="M70" s="90"/>
      <c r="N70" s="90"/>
      <c r="O70" s="90" t="s">
        <v>134</v>
      </c>
      <c r="P70" s="90"/>
      <c r="Q70" s="627" t="s">
        <v>17</v>
      </c>
      <c r="R70" s="627"/>
      <c r="S70" s="30"/>
      <c r="T70" s="30" t="s">
        <v>135</v>
      </c>
      <c r="U70" s="73"/>
      <c r="V70" s="627" t="s">
        <v>17</v>
      </c>
      <c r="W70" s="626"/>
      <c r="X70" s="90" t="s">
        <v>320</v>
      </c>
      <c r="Y70" s="90"/>
      <c r="Z70" s="68"/>
      <c r="AA70" s="90"/>
      <c r="AB70" s="77"/>
      <c r="AC70" s="21"/>
    </row>
    <row r="71" spans="1:29" s="1" customFormat="1" ht="12.75" x14ac:dyDescent="0.2">
      <c r="A71" s="101">
        <v>5</v>
      </c>
      <c r="B71" s="86" t="s">
        <v>18</v>
      </c>
      <c r="C71" s="87"/>
      <c r="D71" s="514"/>
      <c r="E71" s="514" t="s">
        <v>941</v>
      </c>
      <c r="F71" s="514"/>
      <c r="G71" s="514"/>
      <c r="H71" s="514"/>
      <c r="I71" s="514"/>
      <c r="J71" s="515"/>
      <c r="K71" s="516"/>
      <c r="L71" s="517" t="s">
        <v>16</v>
      </c>
      <c r="M71" s="515"/>
      <c r="N71" s="515"/>
      <c r="O71" s="515"/>
      <c r="P71" s="515"/>
      <c r="Q71" s="515"/>
      <c r="R71" s="515" t="s">
        <v>942</v>
      </c>
      <c r="S71" s="515"/>
      <c r="T71" s="515"/>
      <c r="U71" s="515"/>
      <c r="V71" s="515"/>
      <c r="W71" s="515"/>
      <c r="X71" s="515"/>
      <c r="Y71" s="515"/>
      <c r="Z71" s="515"/>
      <c r="AA71" s="515"/>
      <c r="AB71" s="516"/>
    </row>
    <row r="72" spans="1:29" s="1" customFormat="1" ht="12.75" x14ac:dyDescent="0.2">
      <c r="A72" s="101">
        <v>6</v>
      </c>
      <c r="B72" s="94"/>
      <c r="C72" s="81"/>
      <c r="D72" s="515"/>
      <c r="E72" s="515"/>
      <c r="F72" s="515"/>
      <c r="G72" s="515"/>
      <c r="H72" s="515"/>
      <c r="I72" s="515"/>
      <c r="J72" s="515"/>
      <c r="K72" s="516"/>
      <c r="L72" s="517" t="s">
        <v>19</v>
      </c>
      <c r="M72" s="515"/>
      <c r="N72" s="515"/>
      <c r="O72" s="515"/>
      <c r="P72" s="515"/>
      <c r="Q72" s="515"/>
      <c r="R72" s="515"/>
      <c r="S72" s="515"/>
      <c r="T72" s="515"/>
      <c r="U72" s="515"/>
      <c r="V72" s="515"/>
      <c r="W72" s="515"/>
      <c r="X72" s="515"/>
      <c r="Y72" s="515"/>
      <c r="Z72" s="515"/>
      <c r="AA72" s="515"/>
      <c r="AB72" s="516"/>
    </row>
    <row r="73" spans="1:29" s="1" customFormat="1" ht="12.75" x14ac:dyDescent="0.2">
      <c r="A73" s="101">
        <v>7</v>
      </c>
      <c r="B73" s="86" t="s">
        <v>21</v>
      </c>
      <c r="C73" s="87"/>
      <c r="D73" s="514"/>
      <c r="E73" s="514"/>
      <c r="F73" s="514"/>
      <c r="G73" s="514" t="s">
        <v>944</v>
      </c>
      <c r="H73" s="514"/>
      <c r="I73" s="514"/>
      <c r="J73" s="514"/>
      <c r="K73" s="514"/>
      <c r="L73" s="514"/>
      <c r="M73" s="514"/>
      <c r="N73" s="518"/>
      <c r="O73" s="519" t="s">
        <v>22</v>
      </c>
      <c r="P73" s="514"/>
      <c r="Q73" s="514"/>
      <c r="R73" s="514" t="s">
        <v>943</v>
      </c>
      <c r="S73" s="514"/>
      <c r="T73" s="514"/>
      <c r="U73" s="514"/>
      <c r="V73" s="514"/>
      <c r="W73" s="514"/>
      <c r="X73" s="514"/>
      <c r="Y73" s="514"/>
      <c r="Z73" s="514"/>
      <c r="AA73" s="514"/>
      <c r="AB73" s="518"/>
    </row>
    <row r="74" spans="1:29" s="1" customFormat="1" ht="12.75" x14ac:dyDescent="0.2">
      <c r="A74" s="101">
        <v>8</v>
      </c>
      <c r="B74" s="89"/>
      <c r="C74" s="90"/>
      <c r="D74" s="520"/>
      <c r="E74" s="520"/>
      <c r="F74" s="520"/>
      <c r="G74" s="520"/>
      <c r="H74" s="520"/>
      <c r="I74" s="520"/>
      <c r="J74" s="520"/>
      <c r="K74" s="520"/>
      <c r="L74" s="520"/>
      <c r="M74" s="520"/>
      <c r="N74" s="521"/>
      <c r="O74" s="522"/>
      <c r="P74" s="520"/>
      <c r="Q74" s="520"/>
      <c r="R74" s="520"/>
      <c r="S74" s="520"/>
      <c r="T74" s="520"/>
      <c r="U74" s="520"/>
      <c r="V74" s="520"/>
      <c r="W74" s="520"/>
      <c r="X74" s="520"/>
      <c r="Y74" s="520"/>
      <c r="Z74" s="520"/>
      <c r="AA74" s="523"/>
      <c r="AB74" s="524"/>
    </row>
    <row r="75" spans="1:29" s="1" customFormat="1" ht="12.75" x14ac:dyDescent="0.2">
      <c r="A75" s="101">
        <v>9</v>
      </c>
      <c r="B75" s="86" t="s">
        <v>40</v>
      </c>
      <c r="C75" s="87"/>
      <c r="D75" s="514"/>
      <c r="E75" s="514"/>
      <c r="F75" s="514" t="s">
        <v>41</v>
      </c>
      <c r="G75" s="514"/>
      <c r="H75" s="525"/>
      <c r="I75" s="514" t="s">
        <v>42</v>
      </c>
      <c r="J75" s="514"/>
      <c r="K75" s="514"/>
      <c r="L75" s="514"/>
      <c r="M75" s="514"/>
      <c r="N75" s="525"/>
      <c r="O75" s="519" t="s">
        <v>20</v>
      </c>
      <c r="P75" s="514"/>
      <c r="Q75" s="514" t="s">
        <v>23</v>
      </c>
      <c r="R75" s="514"/>
      <c r="S75" s="177"/>
      <c r="T75" s="514" t="s">
        <v>24</v>
      </c>
      <c r="U75" s="514"/>
      <c r="V75" s="514"/>
      <c r="W75" s="177"/>
      <c r="X75" s="514" t="s">
        <v>25</v>
      </c>
      <c r="Y75" s="514"/>
      <c r="Z75" s="525" t="s">
        <v>945</v>
      </c>
      <c r="AA75" s="514"/>
      <c r="AB75" s="518"/>
    </row>
    <row r="76" spans="1:29" s="1" customFormat="1" ht="12.75" x14ac:dyDescent="0.2">
      <c r="A76" s="101">
        <v>10</v>
      </c>
      <c r="B76" s="94"/>
      <c r="C76" s="81"/>
      <c r="D76" s="515"/>
      <c r="E76" s="515"/>
      <c r="F76" s="515" t="s">
        <v>43</v>
      </c>
      <c r="G76" s="515"/>
      <c r="H76" s="515"/>
      <c r="I76" s="515"/>
      <c r="J76" s="515"/>
      <c r="K76" s="515"/>
      <c r="L76" s="515"/>
      <c r="M76" s="526"/>
      <c r="N76" s="516"/>
      <c r="O76" s="517"/>
      <c r="P76" s="515"/>
      <c r="Q76" s="515" t="s">
        <v>38</v>
      </c>
      <c r="R76" s="515"/>
      <c r="S76" s="515"/>
      <c r="T76" s="515"/>
      <c r="U76" s="515"/>
      <c r="V76" s="515"/>
      <c r="W76" s="515"/>
      <c r="X76" s="515"/>
      <c r="Y76" s="515"/>
      <c r="Z76" s="515"/>
      <c r="AA76" s="515"/>
      <c r="AB76" s="516"/>
    </row>
    <row r="77" spans="1:29" s="1" customFormat="1" ht="12.75" x14ac:dyDescent="0.2">
      <c r="A77" s="101">
        <v>11</v>
      </c>
      <c r="B77" s="86" t="s">
        <v>27</v>
      </c>
      <c r="C77" s="87"/>
      <c r="D77" s="514"/>
      <c r="E77" s="514" t="s">
        <v>946</v>
      </c>
      <c r="F77" s="514"/>
      <c r="G77" s="514"/>
      <c r="H77" s="514"/>
      <c r="I77" s="514"/>
      <c r="J77" s="514"/>
      <c r="K77" s="514"/>
      <c r="L77" s="519" t="s">
        <v>28</v>
      </c>
      <c r="M77" s="527"/>
      <c r="N77" s="527"/>
      <c r="O77" s="617">
        <v>1977</v>
      </c>
      <c r="P77" s="650"/>
      <c r="Q77" s="519" t="s">
        <v>28</v>
      </c>
      <c r="R77" s="528"/>
      <c r="S77" s="514"/>
      <c r="T77" s="617"/>
      <c r="U77" s="650"/>
      <c r="V77" s="514" t="s">
        <v>136</v>
      </c>
      <c r="W77" s="528"/>
      <c r="X77" s="528"/>
      <c r="Y77" s="514"/>
      <c r="Z77" s="617" t="s">
        <v>36</v>
      </c>
      <c r="AA77" s="617"/>
      <c r="AB77" s="518"/>
    </row>
    <row r="78" spans="1:29" s="1" customFormat="1" ht="12.75" x14ac:dyDescent="0.2">
      <c r="A78" s="101">
        <v>12</v>
      </c>
      <c r="B78" s="89"/>
      <c r="C78" s="90"/>
      <c r="D78" s="520"/>
      <c r="E78" s="520"/>
      <c r="F78" s="520"/>
      <c r="G78" s="520"/>
      <c r="H78" s="520"/>
      <c r="I78" s="520"/>
      <c r="J78" s="520"/>
      <c r="K78" s="520"/>
      <c r="L78" s="522" t="s">
        <v>29</v>
      </c>
      <c r="M78" s="520"/>
      <c r="N78" s="520"/>
      <c r="O78" s="523"/>
      <c r="P78" s="521"/>
      <c r="Q78" s="522" t="s">
        <v>72</v>
      </c>
      <c r="R78" s="523"/>
      <c r="S78" s="520"/>
      <c r="T78" s="523"/>
      <c r="U78" s="521"/>
      <c r="V78" s="520" t="s">
        <v>137</v>
      </c>
      <c r="W78" s="523"/>
      <c r="X78" s="523"/>
      <c r="Y78" s="520"/>
      <c r="Z78" s="520"/>
      <c r="AA78" s="520"/>
      <c r="AB78" s="521"/>
    </row>
    <row r="79" spans="1:29" s="74" customFormat="1" ht="12.75" x14ac:dyDescent="0.2">
      <c r="A79" s="101">
        <v>13</v>
      </c>
      <c r="B79" s="86" t="s">
        <v>62</v>
      </c>
      <c r="C79" s="87"/>
      <c r="D79" s="617">
        <v>8</v>
      </c>
      <c r="E79" s="650"/>
      <c r="F79" s="519" t="s">
        <v>123</v>
      </c>
      <c r="G79" s="514"/>
      <c r="H79" s="514"/>
      <c r="I79" s="617" t="s">
        <v>947</v>
      </c>
      <c r="J79" s="617"/>
      <c r="K79" s="514" t="s">
        <v>323</v>
      </c>
      <c r="L79" s="529"/>
      <c r="M79" s="519" t="s">
        <v>124</v>
      </c>
      <c r="N79" s="514"/>
      <c r="O79" s="617"/>
      <c r="P79" s="617"/>
      <c r="Q79" s="514" t="s">
        <v>322</v>
      </c>
      <c r="R79" s="519" t="s">
        <v>365</v>
      </c>
      <c r="S79" s="514"/>
      <c r="T79" s="674">
        <v>76</v>
      </c>
      <c r="U79" s="674"/>
      <c r="V79" s="530" t="s">
        <v>367</v>
      </c>
      <c r="W79" s="517" t="s">
        <v>68</v>
      </c>
      <c r="X79" s="515"/>
      <c r="Y79" s="515"/>
      <c r="Z79" s="617"/>
      <c r="AA79" s="617"/>
      <c r="AB79" s="516" t="s">
        <v>321</v>
      </c>
    </row>
    <row r="80" spans="1:29" s="74" customFormat="1" ht="12.75" x14ac:dyDescent="0.2">
      <c r="A80" s="101">
        <v>14</v>
      </c>
      <c r="B80" s="94" t="s">
        <v>153</v>
      </c>
      <c r="C80" s="81"/>
      <c r="D80" s="520"/>
      <c r="E80" s="520"/>
      <c r="F80" s="522" t="s">
        <v>152</v>
      </c>
      <c r="G80" s="520"/>
      <c r="H80" s="520"/>
      <c r="I80" s="520"/>
      <c r="J80" s="520"/>
      <c r="K80" s="520"/>
      <c r="L80" s="531"/>
      <c r="M80" s="522" t="s">
        <v>154</v>
      </c>
      <c r="N80" s="520"/>
      <c r="O80" s="520"/>
      <c r="P80" s="520"/>
      <c r="Q80" s="520"/>
      <c r="R80" s="522" t="s">
        <v>366</v>
      </c>
      <c r="S80" s="520"/>
      <c r="T80" s="520"/>
      <c r="U80" s="520"/>
      <c r="V80" s="520"/>
      <c r="W80" s="522" t="s">
        <v>467</v>
      </c>
      <c r="X80" s="520"/>
      <c r="Y80" s="520"/>
      <c r="Z80" s="520"/>
      <c r="AA80" s="520"/>
      <c r="AB80" s="521"/>
    </row>
    <row r="81" spans="1:28" s="74" customFormat="1" ht="12.75" x14ac:dyDescent="0.2">
      <c r="A81" s="101">
        <v>15</v>
      </c>
      <c r="B81" s="86" t="s">
        <v>114</v>
      </c>
      <c r="C81" s="88"/>
      <c r="D81" s="515" t="s">
        <v>67</v>
      </c>
      <c r="E81" s="515"/>
      <c r="F81" s="617" t="s">
        <v>948</v>
      </c>
      <c r="G81" s="617"/>
      <c r="H81" s="515" t="s">
        <v>321</v>
      </c>
      <c r="I81" s="516"/>
      <c r="J81" s="517" t="s">
        <v>155</v>
      </c>
      <c r="K81" s="515"/>
      <c r="L81" s="515" t="s">
        <v>548</v>
      </c>
      <c r="M81" s="515"/>
      <c r="N81" s="515"/>
      <c r="O81" s="516"/>
      <c r="P81" s="517" t="s">
        <v>115</v>
      </c>
      <c r="Q81" s="515"/>
      <c r="R81" s="651">
        <v>1073</v>
      </c>
      <c r="S81" s="617"/>
      <c r="T81" s="515" t="s">
        <v>321</v>
      </c>
      <c r="U81" s="516"/>
      <c r="V81" s="517" t="s">
        <v>68</v>
      </c>
      <c r="W81" s="515"/>
      <c r="X81" s="515"/>
      <c r="Y81" s="617"/>
      <c r="Z81" s="617"/>
      <c r="AA81" s="515" t="s">
        <v>321</v>
      </c>
      <c r="AB81" s="516"/>
    </row>
    <row r="82" spans="1:28" s="74" customFormat="1" ht="12.75" x14ac:dyDescent="0.2">
      <c r="A82" s="101">
        <v>16</v>
      </c>
      <c r="B82" s="94"/>
      <c r="C82" s="82"/>
      <c r="D82" s="520" t="s">
        <v>30</v>
      </c>
      <c r="E82" s="520"/>
      <c r="F82" s="177"/>
      <c r="G82" s="520" t="s">
        <v>31</v>
      </c>
      <c r="H82" s="520"/>
      <c r="I82" s="177" t="s">
        <v>318</v>
      </c>
      <c r="J82" s="522"/>
      <c r="K82" s="520"/>
      <c r="L82" s="520"/>
      <c r="M82" s="520"/>
      <c r="N82" s="520"/>
      <c r="O82" s="521"/>
      <c r="P82" s="522" t="s">
        <v>116</v>
      </c>
      <c r="Q82" s="520"/>
      <c r="R82" s="520"/>
      <c r="S82" s="520"/>
      <c r="T82" s="520"/>
      <c r="U82" s="521"/>
      <c r="V82" s="522" t="s">
        <v>468</v>
      </c>
      <c r="W82" s="520"/>
      <c r="X82" s="520"/>
      <c r="Y82" s="520"/>
      <c r="Z82" s="520"/>
      <c r="AA82" s="520"/>
      <c r="AB82" s="521"/>
    </row>
    <row r="83" spans="1:28" s="1" customFormat="1" ht="12.75" x14ac:dyDescent="0.2">
      <c r="A83" s="101">
        <v>17</v>
      </c>
      <c r="B83" s="66"/>
      <c r="C83" s="76"/>
      <c r="D83" s="515" t="s">
        <v>67</v>
      </c>
      <c r="E83" s="515"/>
      <c r="F83" s="617"/>
      <c r="G83" s="617"/>
      <c r="H83" s="515" t="s">
        <v>321</v>
      </c>
      <c r="I83" s="516"/>
      <c r="J83" s="517" t="s">
        <v>155</v>
      </c>
      <c r="K83" s="515"/>
      <c r="L83" s="515"/>
      <c r="M83" s="515"/>
      <c r="N83" s="515"/>
      <c r="O83" s="516"/>
      <c r="P83" s="517" t="s">
        <v>115</v>
      </c>
      <c r="Q83" s="515"/>
      <c r="R83" s="617"/>
      <c r="S83" s="617"/>
      <c r="T83" s="515" t="s">
        <v>321</v>
      </c>
      <c r="U83" s="516"/>
      <c r="V83" s="517" t="s">
        <v>68</v>
      </c>
      <c r="W83" s="515"/>
      <c r="X83" s="515"/>
      <c r="Y83" s="617"/>
      <c r="Z83" s="617"/>
      <c r="AA83" s="515" t="s">
        <v>321</v>
      </c>
      <c r="AB83" s="516"/>
    </row>
    <row r="84" spans="1:28" s="1" customFormat="1" ht="12.75" x14ac:dyDescent="0.2">
      <c r="A84" s="101">
        <v>18</v>
      </c>
      <c r="B84" s="67"/>
      <c r="C84" s="77"/>
      <c r="D84" s="520" t="s">
        <v>30</v>
      </c>
      <c r="E84" s="520"/>
      <c r="F84" s="177"/>
      <c r="G84" s="520" t="s">
        <v>31</v>
      </c>
      <c r="H84" s="520"/>
      <c r="I84" s="177"/>
      <c r="J84" s="522"/>
      <c r="K84" s="520"/>
      <c r="L84" s="520"/>
      <c r="M84" s="520"/>
      <c r="N84" s="520"/>
      <c r="O84" s="521"/>
      <c r="P84" s="522" t="s">
        <v>116</v>
      </c>
      <c r="Q84" s="520"/>
      <c r="R84" s="520"/>
      <c r="S84" s="520"/>
      <c r="T84" s="520"/>
      <c r="U84" s="521"/>
      <c r="V84" s="522" t="s">
        <v>468</v>
      </c>
      <c r="W84" s="520"/>
      <c r="X84" s="520"/>
      <c r="Y84" s="520"/>
      <c r="Z84" s="520"/>
      <c r="AA84" s="520"/>
      <c r="AB84" s="521"/>
    </row>
    <row r="85" spans="1:28" s="1" customFormat="1" ht="12.75" x14ac:dyDescent="0.2">
      <c r="A85" s="101">
        <v>19</v>
      </c>
      <c r="B85" s="94" t="s">
        <v>117</v>
      </c>
      <c r="C85" s="81"/>
      <c r="D85" s="88"/>
      <c r="E85" s="86" t="s">
        <v>20</v>
      </c>
      <c r="F85" s="87"/>
      <c r="G85" s="87"/>
      <c r="H85" s="87"/>
      <c r="I85" s="88"/>
      <c r="J85" s="86" t="s">
        <v>118</v>
      </c>
      <c r="K85" s="92"/>
      <c r="L85" s="87"/>
      <c r="M85" s="87"/>
      <c r="N85" s="87"/>
      <c r="O85" s="88"/>
      <c r="P85" s="86" t="s">
        <v>121</v>
      </c>
      <c r="Q85" s="92"/>
      <c r="R85" s="87"/>
      <c r="S85" s="88"/>
      <c r="T85" s="86" t="s">
        <v>139</v>
      </c>
      <c r="U85" s="87"/>
      <c r="V85" s="92"/>
      <c r="W85" s="87"/>
      <c r="X85" s="88"/>
      <c r="Y85" s="86" t="s">
        <v>140</v>
      </c>
      <c r="Z85" s="87"/>
      <c r="AA85" s="87"/>
      <c r="AB85" s="88"/>
    </row>
    <row r="86" spans="1:28" s="1" customFormat="1" ht="12.75" x14ac:dyDescent="0.2">
      <c r="A86" s="101">
        <v>20</v>
      </c>
      <c r="B86" s="94"/>
      <c r="C86" s="81"/>
      <c r="D86" s="82"/>
      <c r="E86" s="94" t="s">
        <v>119</v>
      </c>
      <c r="F86" s="81" t="s">
        <v>324</v>
      </c>
      <c r="G86" s="81"/>
      <c r="H86" s="81"/>
      <c r="I86" s="82"/>
      <c r="J86" s="94" t="s">
        <v>119</v>
      </c>
      <c r="K86" s="81" t="s">
        <v>607</v>
      </c>
      <c r="L86" s="81"/>
      <c r="M86" s="81"/>
      <c r="N86" s="81"/>
      <c r="O86" s="82"/>
      <c r="P86" s="94" t="s">
        <v>119</v>
      </c>
      <c r="Q86" s="81" t="s">
        <v>565</v>
      </c>
      <c r="R86" s="81"/>
      <c r="S86" s="82"/>
      <c r="T86" s="94" t="s">
        <v>119</v>
      </c>
      <c r="U86" s="637">
        <v>1.6</v>
      </c>
      <c r="V86" s="637"/>
      <c r="W86" s="81" t="s">
        <v>321</v>
      </c>
      <c r="X86" s="82"/>
      <c r="Y86" s="94" t="s">
        <v>119</v>
      </c>
      <c r="Z86" s="81">
        <v>2</v>
      </c>
      <c r="AA86" s="81"/>
      <c r="AB86" s="82"/>
    </row>
    <row r="87" spans="1:28" s="1" customFormat="1" ht="12.75" x14ac:dyDescent="0.2">
      <c r="A87" s="101">
        <v>21</v>
      </c>
      <c r="B87" s="89"/>
      <c r="C87" s="90"/>
      <c r="D87" s="91"/>
      <c r="E87" s="89" t="s">
        <v>120</v>
      </c>
      <c r="F87" s="81" t="s">
        <v>324</v>
      </c>
      <c r="G87" s="90"/>
      <c r="H87" s="90"/>
      <c r="I87" s="91"/>
      <c r="J87" s="89" t="s">
        <v>120</v>
      </c>
      <c r="K87" s="81" t="s">
        <v>607</v>
      </c>
      <c r="L87" s="90"/>
      <c r="M87" s="90"/>
      <c r="N87" s="90"/>
      <c r="O87" s="91"/>
      <c r="P87" s="89" t="s">
        <v>120</v>
      </c>
      <c r="Q87" s="81" t="s">
        <v>566</v>
      </c>
      <c r="R87" s="90"/>
      <c r="S87" s="91"/>
      <c r="T87" s="89" t="s">
        <v>120</v>
      </c>
      <c r="U87" s="637">
        <v>1.6</v>
      </c>
      <c r="V87" s="637"/>
      <c r="W87" s="90" t="s">
        <v>321</v>
      </c>
      <c r="X87" s="91"/>
      <c r="Y87" s="89" t="s">
        <v>120</v>
      </c>
      <c r="Z87" s="90">
        <v>2</v>
      </c>
      <c r="AA87" s="90"/>
      <c r="AB87" s="91"/>
    </row>
    <row r="88" spans="1:28" s="1" customFormat="1" ht="12.75" x14ac:dyDescent="0.2">
      <c r="A88" s="101">
        <v>22</v>
      </c>
      <c r="B88" s="86" t="s">
        <v>126</v>
      </c>
      <c r="C88" s="87"/>
      <c r="D88" s="87"/>
      <c r="E88" s="88"/>
      <c r="F88" s="86" t="s">
        <v>128</v>
      </c>
      <c r="G88" s="87"/>
      <c r="H88" s="87"/>
      <c r="I88" s="88"/>
      <c r="J88" s="86" t="s">
        <v>125</v>
      </c>
      <c r="K88" s="92"/>
      <c r="L88" s="87"/>
      <c r="M88" s="88"/>
      <c r="N88" s="86" t="s">
        <v>126</v>
      </c>
      <c r="O88" s="92"/>
      <c r="P88" s="87"/>
      <c r="Q88" s="88"/>
      <c r="R88" s="86" t="s">
        <v>141</v>
      </c>
      <c r="S88" s="87"/>
      <c r="T88" s="87"/>
      <c r="U88" s="87"/>
      <c r="V88" s="95"/>
      <c r="W88" s="86" t="s">
        <v>131</v>
      </c>
      <c r="X88" s="92"/>
      <c r="Y88" s="87"/>
      <c r="Z88" s="87"/>
      <c r="AA88" s="92"/>
      <c r="AB88" s="95"/>
    </row>
    <row r="89" spans="1:28" s="1" customFormat="1" ht="12.75" x14ac:dyDescent="0.2">
      <c r="A89" s="101">
        <v>23</v>
      </c>
      <c r="B89" s="94" t="s">
        <v>142</v>
      </c>
      <c r="C89" s="81"/>
      <c r="D89" s="81"/>
      <c r="E89" s="82"/>
      <c r="F89" s="94" t="s">
        <v>127</v>
      </c>
      <c r="G89" s="81"/>
      <c r="H89" s="81"/>
      <c r="I89" s="82"/>
      <c r="J89" s="94" t="s">
        <v>129</v>
      </c>
      <c r="K89" s="81"/>
      <c r="L89" s="81"/>
      <c r="M89" s="82"/>
      <c r="N89" s="94" t="s">
        <v>143</v>
      </c>
      <c r="O89" s="81"/>
      <c r="P89" s="81"/>
      <c r="Q89" s="82"/>
      <c r="R89" s="94" t="s">
        <v>130</v>
      </c>
      <c r="S89" s="81"/>
      <c r="T89" s="81"/>
      <c r="U89" s="81"/>
      <c r="V89" s="76"/>
      <c r="W89" s="94" t="s">
        <v>132</v>
      </c>
      <c r="X89" s="75"/>
      <c r="Y89" s="81"/>
      <c r="Z89" s="81"/>
      <c r="AA89" s="75"/>
      <c r="AB89" s="76"/>
    </row>
    <row r="90" spans="1:28" s="1" customFormat="1" ht="12.75" x14ac:dyDescent="0.2">
      <c r="A90" s="101">
        <v>24</v>
      </c>
      <c r="B90" s="94" t="s">
        <v>119</v>
      </c>
      <c r="C90" s="81" t="s">
        <v>17</v>
      </c>
      <c r="D90" s="81"/>
      <c r="E90" s="82"/>
      <c r="F90" s="94" t="s">
        <v>119</v>
      </c>
      <c r="G90" s="81" t="s">
        <v>17</v>
      </c>
      <c r="H90" s="81"/>
      <c r="I90" s="82"/>
      <c r="J90" s="94" t="s">
        <v>119</v>
      </c>
      <c r="K90" s="81" t="s">
        <v>17</v>
      </c>
      <c r="L90" s="81"/>
      <c r="M90" s="82"/>
      <c r="N90" s="94" t="s">
        <v>119</v>
      </c>
      <c r="O90" s="81" t="s">
        <v>17</v>
      </c>
      <c r="P90" s="81"/>
      <c r="Q90" s="82"/>
      <c r="R90" s="94" t="s">
        <v>119</v>
      </c>
      <c r="S90" s="81" t="s">
        <v>17</v>
      </c>
      <c r="T90" s="81"/>
      <c r="U90" s="81"/>
      <c r="V90" s="76"/>
      <c r="W90" s="94" t="s">
        <v>144</v>
      </c>
      <c r="X90" s="75"/>
      <c r="Y90" s="81"/>
      <c r="Z90" s="81"/>
      <c r="AA90" s="103" t="s">
        <v>318</v>
      </c>
      <c r="AB90" s="82"/>
    </row>
    <row r="91" spans="1:28" s="1" customFormat="1" ht="12.75" x14ac:dyDescent="0.2">
      <c r="A91" s="101">
        <v>25</v>
      </c>
      <c r="B91" s="89" t="s">
        <v>120</v>
      </c>
      <c r="C91" s="90" t="s">
        <v>17</v>
      </c>
      <c r="D91" s="90"/>
      <c r="E91" s="91"/>
      <c r="F91" s="89" t="s">
        <v>120</v>
      </c>
      <c r="G91" s="90" t="s">
        <v>17</v>
      </c>
      <c r="H91" s="90"/>
      <c r="I91" s="91"/>
      <c r="J91" s="89" t="s">
        <v>120</v>
      </c>
      <c r="K91" s="90" t="s">
        <v>17</v>
      </c>
      <c r="L91" s="90"/>
      <c r="M91" s="91"/>
      <c r="N91" s="89" t="s">
        <v>120</v>
      </c>
      <c r="O91" s="90" t="s">
        <v>17</v>
      </c>
      <c r="P91" s="90"/>
      <c r="Q91" s="91"/>
      <c r="R91" s="89" t="s">
        <v>120</v>
      </c>
      <c r="S91" s="90" t="s">
        <v>17</v>
      </c>
      <c r="T91" s="90"/>
      <c r="U91" s="90"/>
      <c r="V91" s="91"/>
      <c r="W91" s="89" t="s">
        <v>122</v>
      </c>
      <c r="X91" s="68"/>
      <c r="Y91" s="90"/>
      <c r="Z91" s="90"/>
      <c r="AA91" s="93"/>
      <c r="AB91" s="91"/>
    </row>
    <row r="92" spans="1:28" s="1" customFormat="1" ht="12.75" x14ac:dyDescent="0.2">
      <c r="A92" s="101">
        <v>26</v>
      </c>
      <c r="B92" s="519" t="s">
        <v>69</v>
      </c>
      <c r="C92" s="514"/>
      <c r="D92" s="514"/>
      <c r="E92" s="514"/>
      <c r="F92" s="514" t="s">
        <v>64</v>
      </c>
      <c r="G92" s="514"/>
      <c r="H92" s="177" t="s">
        <v>318</v>
      </c>
      <c r="I92" s="514"/>
      <c r="J92" s="514" t="s">
        <v>66</v>
      </c>
      <c r="K92" s="514"/>
      <c r="L92" s="674">
        <v>1440</v>
      </c>
      <c r="M92" s="674"/>
      <c r="N92" s="514"/>
      <c r="O92" s="514" t="s">
        <v>326</v>
      </c>
      <c r="P92" s="514"/>
      <c r="Q92" s="514" t="s">
        <v>70</v>
      </c>
      <c r="R92" s="514"/>
      <c r="S92" s="617"/>
      <c r="T92" s="617"/>
      <c r="U92" s="514"/>
      <c r="V92" s="514" t="s">
        <v>326</v>
      </c>
      <c r="W92" s="514"/>
      <c r="X92" s="514"/>
      <c r="Y92" s="514"/>
      <c r="Z92" s="514"/>
      <c r="AA92" s="514"/>
      <c r="AB92" s="518"/>
    </row>
    <row r="93" spans="1:28" s="1" customFormat="1" ht="12.75" x14ac:dyDescent="0.2">
      <c r="A93" s="101">
        <v>27</v>
      </c>
      <c r="B93" s="522" t="s">
        <v>63</v>
      </c>
      <c r="C93" s="520"/>
      <c r="D93" s="520"/>
      <c r="E93" s="520"/>
      <c r="F93" s="520" t="s">
        <v>65</v>
      </c>
      <c r="G93" s="520"/>
      <c r="H93" s="525"/>
      <c r="I93" s="520"/>
      <c r="J93" s="520" t="s">
        <v>66</v>
      </c>
      <c r="K93" s="520"/>
      <c r="L93" s="638"/>
      <c r="M93" s="638"/>
      <c r="N93" s="520"/>
      <c r="O93" s="520" t="s">
        <v>326</v>
      </c>
      <c r="P93" s="520"/>
      <c r="Q93" s="520" t="s">
        <v>70</v>
      </c>
      <c r="R93" s="520"/>
      <c r="S93" s="638"/>
      <c r="T93" s="638"/>
      <c r="U93" s="520"/>
      <c r="V93" s="520" t="s">
        <v>326</v>
      </c>
      <c r="W93" s="520"/>
      <c r="X93" s="520"/>
      <c r="Y93" s="520"/>
      <c r="Z93" s="520"/>
      <c r="AA93" s="520"/>
      <c r="AB93" s="521"/>
    </row>
    <row r="94" spans="1:28" s="1" customFormat="1" ht="12.75" x14ac:dyDescent="0.2">
      <c r="A94" s="101">
        <v>28</v>
      </c>
      <c r="B94" s="519" t="s">
        <v>193</v>
      </c>
      <c r="C94" s="514"/>
      <c r="D94" s="514"/>
      <c r="E94" s="514"/>
      <c r="F94" s="514" t="s">
        <v>194</v>
      </c>
      <c r="G94" s="514"/>
      <c r="H94" s="177" t="s">
        <v>318</v>
      </c>
      <c r="I94" s="514"/>
      <c r="J94" s="514" t="s">
        <v>66</v>
      </c>
      <c r="K94" s="514"/>
      <c r="L94" s="617">
        <v>400</v>
      </c>
      <c r="M94" s="617"/>
      <c r="N94" s="514"/>
      <c r="O94" s="514" t="s">
        <v>325</v>
      </c>
      <c r="P94" s="514"/>
      <c r="Q94" s="514" t="s">
        <v>70</v>
      </c>
      <c r="R94" s="514"/>
      <c r="S94" s="617"/>
      <c r="T94" s="617"/>
      <c r="U94" s="514"/>
      <c r="V94" s="514" t="s">
        <v>325</v>
      </c>
      <c r="W94" s="514"/>
      <c r="X94" s="514"/>
      <c r="Y94" s="514"/>
      <c r="Z94" s="514"/>
      <c r="AA94" s="514"/>
      <c r="AB94" s="518"/>
    </row>
    <row r="95" spans="1:28" s="1" customFormat="1" ht="12.75" x14ac:dyDescent="0.2">
      <c r="A95" s="101">
        <v>29</v>
      </c>
      <c r="B95" s="522" t="s">
        <v>63</v>
      </c>
      <c r="C95" s="520"/>
      <c r="D95" s="520"/>
      <c r="E95" s="520"/>
      <c r="F95" s="520" t="s">
        <v>195</v>
      </c>
      <c r="G95" s="520"/>
      <c r="H95" s="177"/>
      <c r="I95" s="520"/>
      <c r="J95" s="520" t="s">
        <v>66</v>
      </c>
      <c r="K95" s="520"/>
      <c r="L95" s="638"/>
      <c r="M95" s="638"/>
      <c r="N95" s="520"/>
      <c r="O95" s="520" t="s">
        <v>325</v>
      </c>
      <c r="P95" s="520"/>
      <c r="Q95" s="520" t="s">
        <v>70</v>
      </c>
      <c r="R95" s="520"/>
      <c r="S95" s="638"/>
      <c r="T95" s="638"/>
      <c r="U95" s="520"/>
      <c r="V95" s="520" t="s">
        <v>325</v>
      </c>
      <c r="W95" s="520"/>
      <c r="X95" s="520"/>
      <c r="Y95" s="520"/>
      <c r="Z95" s="520"/>
      <c r="AA95" s="520"/>
      <c r="AB95" s="521"/>
    </row>
    <row r="96" spans="1:28" s="1" customFormat="1" ht="12.75" x14ac:dyDescent="0.2">
      <c r="A96" s="101">
        <v>30</v>
      </c>
      <c r="B96" s="519" t="s">
        <v>71</v>
      </c>
      <c r="C96" s="514"/>
      <c r="D96" s="514"/>
      <c r="E96" s="514"/>
      <c r="F96" s="514" t="s">
        <v>35</v>
      </c>
      <c r="G96" s="177" t="s">
        <v>318</v>
      </c>
      <c r="H96" s="514"/>
      <c r="I96" s="514" t="s">
        <v>36</v>
      </c>
      <c r="J96" s="525"/>
      <c r="K96" s="514"/>
      <c r="L96" s="528"/>
      <c r="M96" s="519" t="s">
        <v>37</v>
      </c>
      <c r="N96" s="528"/>
      <c r="O96" s="528"/>
      <c r="P96" s="514" t="s">
        <v>868</v>
      </c>
      <c r="Q96" s="528"/>
      <c r="R96" s="528"/>
      <c r="S96" s="514"/>
      <c r="T96" s="514"/>
      <c r="U96" s="514"/>
      <c r="V96" s="514"/>
      <c r="W96" s="514"/>
      <c r="X96" s="514"/>
      <c r="Y96" s="514"/>
      <c r="Z96" s="514"/>
      <c r="AA96" s="514"/>
      <c r="AB96" s="518"/>
    </row>
    <row r="97" spans="1:29" s="1" customFormat="1" ht="12.75" x14ac:dyDescent="0.2">
      <c r="A97" s="101">
        <v>31</v>
      </c>
      <c r="B97" s="522" t="s">
        <v>61</v>
      </c>
      <c r="C97" s="520"/>
      <c r="D97" s="638">
        <f>F108*1.5</f>
        <v>2160</v>
      </c>
      <c r="E97" s="638"/>
      <c r="F97" s="520" t="s">
        <v>326</v>
      </c>
      <c r="G97" s="520"/>
      <c r="H97" s="520"/>
      <c r="I97" s="520" t="s">
        <v>48</v>
      </c>
      <c r="J97" s="520"/>
      <c r="K97" s="638">
        <v>1969</v>
      </c>
      <c r="L97" s="645"/>
      <c r="M97" s="532"/>
      <c r="N97" s="523"/>
      <c r="O97" s="523"/>
      <c r="P97" s="523"/>
      <c r="Q97" s="523"/>
      <c r="R97" s="520"/>
      <c r="S97" s="520"/>
      <c r="T97" s="520"/>
      <c r="U97" s="520"/>
      <c r="V97" s="520"/>
      <c r="W97" s="520"/>
      <c r="X97" s="520"/>
      <c r="Y97" s="520"/>
      <c r="Z97" s="520"/>
      <c r="AA97" s="520"/>
      <c r="AB97" s="521"/>
    </row>
    <row r="98" spans="1:29" s="1" customFormat="1" ht="12.75" x14ac:dyDescent="0.2">
      <c r="A98" s="101">
        <v>32</v>
      </c>
      <c r="B98" s="519" t="s">
        <v>73</v>
      </c>
      <c r="C98" s="514"/>
      <c r="D98" s="514"/>
      <c r="E98" s="514"/>
      <c r="F98" s="514" t="s">
        <v>74</v>
      </c>
      <c r="G98" s="514"/>
      <c r="H98" s="177" t="s">
        <v>318</v>
      </c>
      <c r="I98" s="514" t="s">
        <v>39</v>
      </c>
      <c r="J98" s="514"/>
      <c r="K98" s="514"/>
      <c r="L98" s="514"/>
      <c r="M98" s="533"/>
      <c r="N98" s="516"/>
      <c r="O98" s="517" t="s">
        <v>75</v>
      </c>
      <c r="P98" s="515"/>
      <c r="Q98" s="515"/>
      <c r="R98" s="515"/>
      <c r="S98" s="515"/>
      <c r="T98" s="515"/>
      <c r="U98" s="516"/>
      <c r="V98" s="517" t="s">
        <v>49</v>
      </c>
      <c r="W98" s="515"/>
      <c r="X98" s="515"/>
      <c r="Y98" s="515"/>
      <c r="Z98" s="515"/>
      <c r="AA98" s="515"/>
      <c r="AB98" s="516"/>
    </row>
    <row r="99" spans="1:29" s="1" customFormat="1" ht="12.75" x14ac:dyDescent="0.2">
      <c r="A99" s="101">
        <v>33</v>
      </c>
      <c r="B99" s="522" t="s">
        <v>46</v>
      </c>
      <c r="C99" s="520"/>
      <c r="D99" s="520"/>
      <c r="E99" s="520"/>
      <c r="F99" s="520" t="s">
        <v>44</v>
      </c>
      <c r="G99" s="520"/>
      <c r="H99" s="520"/>
      <c r="I99" s="520"/>
      <c r="J99" s="520"/>
      <c r="K99" s="177"/>
      <c r="L99" s="520" t="s">
        <v>45</v>
      </c>
      <c r="M99" s="520"/>
      <c r="N99" s="525"/>
      <c r="O99" s="522" t="s">
        <v>47</v>
      </c>
      <c r="P99" s="520"/>
      <c r="Q99" s="520"/>
      <c r="R99" s="520"/>
      <c r="S99" s="520"/>
      <c r="T99" s="520"/>
      <c r="U99" s="521"/>
      <c r="V99" s="522" t="s">
        <v>50</v>
      </c>
      <c r="W99" s="520"/>
      <c r="X99" s="520"/>
      <c r="Y99" s="520"/>
      <c r="Z99" s="520"/>
      <c r="AA99" s="520"/>
      <c r="AB99" s="521"/>
    </row>
    <row r="100" spans="1:29" s="1" customFormat="1" ht="12.75" x14ac:dyDescent="0.2">
      <c r="A100" s="101">
        <v>34</v>
      </c>
      <c r="B100" s="642" t="s">
        <v>192</v>
      </c>
      <c r="C100" s="643"/>
      <c r="D100" s="643"/>
      <c r="E100" s="643"/>
      <c r="F100" s="643"/>
      <c r="G100" s="643"/>
      <c r="H100" s="643"/>
      <c r="I100" s="643"/>
      <c r="J100" s="643"/>
      <c r="K100" s="643"/>
      <c r="L100" s="643"/>
      <c r="M100" s="643"/>
      <c r="N100" s="643"/>
      <c r="O100" s="643"/>
      <c r="P100" s="643"/>
      <c r="Q100" s="643"/>
      <c r="R100" s="643"/>
      <c r="S100" s="643"/>
      <c r="T100" s="643"/>
      <c r="U100" s="643"/>
      <c r="V100" s="643"/>
      <c r="W100" s="643"/>
      <c r="X100" s="643"/>
      <c r="Y100" s="643"/>
      <c r="Z100" s="643"/>
      <c r="AA100" s="643"/>
      <c r="AB100" s="644"/>
    </row>
    <row r="101" spans="1:29" s="1" customFormat="1" ht="12.75" x14ac:dyDescent="0.2">
      <c r="A101" s="101">
        <v>35</v>
      </c>
      <c r="B101" s="519" t="s">
        <v>57</v>
      </c>
      <c r="C101" s="514"/>
      <c r="D101" s="514"/>
      <c r="E101" s="514"/>
      <c r="F101" s="514" t="s">
        <v>929</v>
      </c>
      <c r="G101" s="514"/>
      <c r="H101" s="514"/>
      <c r="I101" s="514"/>
      <c r="J101" s="514"/>
      <c r="K101" s="514"/>
      <c r="L101" s="514"/>
      <c r="M101" s="514"/>
      <c r="N101" s="514"/>
      <c r="O101" s="528"/>
      <c r="P101" s="528"/>
      <c r="Q101" s="528"/>
      <c r="R101" s="528"/>
      <c r="S101" s="528"/>
      <c r="T101" s="528"/>
      <c r="U101" s="528"/>
      <c r="V101" s="528"/>
      <c r="W101" s="528"/>
      <c r="X101" s="528"/>
      <c r="Y101" s="528"/>
      <c r="Z101" s="528"/>
      <c r="AA101" s="528"/>
      <c r="AB101" s="534"/>
    </row>
    <row r="102" spans="1:29" s="1" customFormat="1" ht="12.75" x14ac:dyDescent="0.2">
      <c r="A102" s="101">
        <v>36</v>
      </c>
      <c r="B102" s="522" t="s">
        <v>52</v>
      </c>
      <c r="C102" s="520"/>
      <c r="D102" s="520"/>
      <c r="E102" s="520"/>
      <c r="F102" s="520"/>
      <c r="G102" s="520"/>
      <c r="H102" s="520"/>
      <c r="I102" s="520"/>
      <c r="J102" s="520"/>
      <c r="K102" s="520"/>
      <c r="L102" s="520"/>
      <c r="M102" s="520"/>
      <c r="N102" s="520"/>
      <c r="O102" s="523"/>
      <c r="P102" s="523"/>
      <c r="Q102" s="523"/>
      <c r="R102" s="523"/>
      <c r="S102" s="523"/>
      <c r="T102" s="523"/>
      <c r="U102" s="523"/>
      <c r="V102" s="523"/>
      <c r="W102" s="523"/>
      <c r="X102" s="523"/>
      <c r="Y102" s="523"/>
      <c r="Z102" s="523"/>
      <c r="AA102" s="523"/>
      <c r="AB102" s="524"/>
    </row>
    <row r="103" spans="1:29" s="1" customFormat="1" ht="12.75" x14ac:dyDescent="0.2">
      <c r="A103" s="101">
        <v>37</v>
      </c>
      <c r="B103" s="517" t="s">
        <v>53</v>
      </c>
      <c r="C103" s="515"/>
      <c r="D103" s="515"/>
      <c r="E103" s="617">
        <v>6.6790000000000002E-2</v>
      </c>
      <c r="F103" s="617"/>
      <c r="G103" s="535"/>
      <c r="H103" s="536"/>
      <c r="I103" s="517" t="s">
        <v>55</v>
      </c>
      <c r="J103" s="515"/>
      <c r="K103" s="515"/>
      <c r="L103" s="514"/>
      <c r="M103" s="515">
        <v>0</v>
      </c>
      <c r="N103" s="515"/>
      <c r="O103" s="516"/>
      <c r="P103" s="519" t="s">
        <v>59</v>
      </c>
      <c r="Q103" s="528"/>
      <c r="R103" s="514"/>
      <c r="S103" s="617">
        <v>50</v>
      </c>
      <c r="T103" s="617"/>
      <c r="U103" s="514" t="s">
        <v>367</v>
      </c>
      <c r="V103" s="518"/>
      <c r="W103" s="519" t="s">
        <v>58</v>
      </c>
      <c r="X103" s="514"/>
      <c r="Y103" s="514"/>
      <c r="Z103" s="617">
        <v>0.33</v>
      </c>
      <c r="AA103" s="617"/>
      <c r="AB103" s="518"/>
      <c r="AC103" s="72"/>
    </row>
    <row r="104" spans="1:29" s="1" customFormat="1" ht="12.75" x14ac:dyDescent="0.2">
      <c r="A104" s="101">
        <v>38</v>
      </c>
      <c r="B104" s="522" t="s">
        <v>54</v>
      </c>
      <c r="C104" s="520"/>
      <c r="D104" s="520"/>
      <c r="E104" s="520"/>
      <c r="F104" s="520"/>
      <c r="G104" s="523"/>
      <c r="H104" s="524"/>
      <c r="I104" s="522" t="s">
        <v>56</v>
      </c>
      <c r="J104" s="520"/>
      <c r="K104" s="520"/>
      <c r="L104" s="520"/>
      <c r="M104" s="520"/>
      <c r="N104" s="520"/>
      <c r="O104" s="521"/>
      <c r="P104" s="522" t="s">
        <v>51</v>
      </c>
      <c r="Q104" s="523"/>
      <c r="R104" s="520"/>
      <c r="S104" s="520"/>
      <c r="T104" s="520"/>
      <c r="U104" s="520"/>
      <c r="V104" s="521"/>
      <c r="W104" s="522" t="s">
        <v>60</v>
      </c>
      <c r="X104" s="520"/>
      <c r="Y104" s="520"/>
      <c r="Z104" s="520"/>
      <c r="AA104" s="520"/>
      <c r="AB104" s="521"/>
    </row>
    <row r="105" spans="1:29" s="1" customFormat="1" ht="12.75" x14ac:dyDescent="0.2">
      <c r="A105" s="101">
        <v>39</v>
      </c>
      <c r="B105" s="639" t="s">
        <v>76</v>
      </c>
      <c r="C105" s="640"/>
      <c r="D105" s="640"/>
      <c r="E105" s="640"/>
      <c r="F105" s="640"/>
      <c r="G105" s="640"/>
      <c r="H105" s="640"/>
      <c r="I105" s="640"/>
      <c r="J105" s="640"/>
      <c r="K105" s="640"/>
      <c r="L105" s="640"/>
      <c r="M105" s="640"/>
      <c r="N105" s="640"/>
      <c r="O105" s="640"/>
      <c r="P105" s="640"/>
      <c r="Q105" s="640"/>
      <c r="R105" s="640"/>
      <c r="S105" s="640"/>
      <c r="T105" s="640"/>
      <c r="U105" s="640"/>
      <c r="V105" s="640"/>
      <c r="W105" s="640"/>
      <c r="X105" s="640"/>
      <c r="Y105" s="640"/>
      <c r="Z105" s="640"/>
      <c r="AA105" s="640"/>
      <c r="AB105" s="641"/>
    </row>
    <row r="106" spans="1:29" s="1" customFormat="1" ht="12.75" x14ac:dyDescent="0.2">
      <c r="A106" s="101">
        <v>40</v>
      </c>
      <c r="B106" s="86" t="s">
        <v>77</v>
      </c>
      <c r="C106" s="87"/>
      <c r="D106" s="87"/>
      <c r="E106" s="87"/>
      <c r="F106" s="87"/>
      <c r="G106" s="87"/>
      <c r="H106" s="632">
        <v>1440</v>
      </c>
      <c r="I106" s="632"/>
      <c r="J106" s="87" t="s">
        <v>326</v>
      </c>
      <c r="K106" s="87"/>
      <c r="L106" s="87"/>
      <c r="M106" s="87"/>
      <c r="N106" s="87"/>
      <c r="O106" s="88"/>
      <c r="P106" s="86" t="s">
        <v>79</v>
      </c>
      <c r="Q106" s="87"/>
      <c r="R106" s="87"/>
      <c r="S106" s="87"/>
      <c r="T106" s="87"/>
      <c r="U106" s="87"/>
      <c r="V106" s="87"/>
      <c r="W106" s="87">
        <v>400</v>
      </c>
      <c r="X106" s="87"/>
      <c r="Y106" s="87" t="s">
        <v>325</v>
      </c>
      <c r="Z106" s="87"/>
      <c r="AA106" s="87"/>
      <c r="AB106" s="88"/>
    </row>
    <row r="107" spans="1:29" s="1" customFormat="1" ht="12.75" x14ac:dyDescent="0.2">
      <c r="A107" s="101">
        <v>41</v>
      </c>
      <c r="B107" s="89" t="s">
        <v>78</v>
      </c>
      <c r="C107" s="90"/>
      <c r="D107" s="90"/>
      <c r="E107" s="30"/>
      <c r="F107" s="30"/>
      <c r="G107" s="30"/>
      <c r="H107" s="30" t="s">
        <v>36</v>
      </c>
      <c r="I107" s="73"/>
      <c r="J107" s="30" t="s">
        <v>326</v>
      </c>
      <c r="K107" s="30"/>
      <c r="L107" s="30"/>
      <c r="M107" s="97"/>
      <c r="N107" s="30"/>
      <c r="O107" s="31"/>
      <c r="P107" s="29" t="s">
        <v>80</v>
      </c>
      <c r="Q107" s="30"/>
      <c r="R107" s="30"/>
      <c r="S107" s="30"/>
      <c r="T107" s="30"/>
      <c r="U107" s="30"/>
      <c r="V107" s="30"/>
      <c r="W107" s="30" t="s">
        <v>36</v>
      </c>
      <c r="X107" s="30"/>
      <c r="Y107" s="30" t="s">
        <v>325</v>
      </c>
      <c r="Z107" s="30"/>
      <c r="AA107" s="30"/>
      <c r="AB107" s="31"/>
    </row>
    <row r="108" spans="1:29" s="1" customFormat="1" ht="12.75" x14ac:dyDescent="0.2">
      <c r="A108" s="101">
        <v>42</v>
      </c>
      <c r="B108" s="86" t="s">
        <v>82</v>
      </c>
      <c r="C108" s="87"/>
      <c r="D108" s="87"/>
      <c r="E108" s="55"/>
      <c r="F108" s="646">
        <v>1440</v>
      </c>
      <c r="G108" s="646"/>
      <c r="H108" s="55" t="s">
        <v>326</v>
      </c>
      <c r="I108" s="55"/>
      <c r="J108" s="55"/>
      <c r="K108" s="55" t="s">
        <v>34</v>
      </c>
      <c r="L108" s="55">
        <v>400</v>
      </c>
      <c r="M108" s="55" t="s">
        <v>325</v>
      </c>
      <c r="N108" s="111"/>
      <c r="O108" s="112" t="s">
        <v>83</v>
      </c>
      <c r="P108" s="55"/>
      <c r="Q108" s="617">
        <v>30</v>
      </c>
      <c r="R108" s="617"/>
      <c r="S108" s="55" t="s">
        <v>325</v>
      </c>
      <c r="T108" s="55" t="s">
        <v>34</v>
      </c>
      <c r="U108" s="646">
        <v>1440</v>
      </c>
      <c r="V108" s="646"/>
      <c r="W108" s="55"/>
      <c r="X108" s="55" t="s">
        <v>326</v>
      </c>
      <c r="Y108" s="55"/>
      <c r="Z108" s="55"/>
      <c r="AA108" s="55"/>
      <c r="AB108" s="111"/>
    </row>
    <row r="109" spans="1:29" s="1" customFormat="1" ht="12.75" x14ac:dyDescent="0.2">
      <c r="A109" s="101">
        <v>43</v>
      </c>
      <c r="B109" s="89" t="s">
        <v>81</v>
      </c>
      <c r="C109" s="90"/>
      <c r="D109" s="90"/>
      <c r="E109" s="30"/>
      <c r="F109" s="627"/>
      <c r="G109" s="627"/>
      <c r="H109" s="30" t="s">
        <v>326</v>
      </c>
      <c r="I109" s="30"/>
      <c r="J109" s="30"/>
      <c r="K109" s="30" t="s">
        <v>34</v>
      </c>
      <c r="L109" s="30"/>
      <c r="M109" s="97" t="s">
        <v>325</v>
      </c>
      <c r="N109" s="31"/>
      <c r="O109" s="29" t="s">
        <v>84</v>
      </c>
      <c r="P109" s="30"/>
      <c r="Q109" s="30"/>
      <c r="R109" s="30"/>
      <c r="S109" s="117"/>
      <c r="T109" s="30" t="s">
        <v>85</v>
      </c>
      <c r="U109" s="30"/>
      <c r="V109" s="30"/>
      <c r="W109" s="30"/>
      <c r="X109" s="30"/>
      <c r="Y109" s="117" t="s">
        <v>318</v>
      </c>
      <c r="Z109" s="30" t="s">
        <v>26</v>
      </c>
      <c r="AA109" s="30"/>
      <c r="AB109" s="115"/>
    </row>
    <row r="110" spans="1:29" s="1" customFormat="1" ht="12.75" x14ac:dyDescent="0.2">
      <c r="A110" s="101">
        <v>44</v>
      </c>
      <c r="B110" s="86" t="s">
        <v>145</v>
      </c>
      <c r="C110" s="87"/>
      <c r="D110" s="88"/>
      <c r="E110" s="61" t="s">
        <v>87</v>
      </c>
      <c r="F110" s="32"/>
      <c r="G110" s="32"/>
      <c r="H110" s="33"/>
      <c r="I110" s="61" t="s">
        <v>90</v>
      </c>
      <c r="J110" s="32"/>
      <c r="K110" s="32"/>
      <c r="L110" s="33"/>
      <c r="M110" s="61" t="s">
        <v>91</v>
      </c>
      <c r="N110" s="32"/>
      <c r="O110" s="32"/>
      <c r="P110" s="33"/>
      <c r="Q110" s="97" t="s">
        <v>92</v>
      </c>
      <c r="R110" s="97"/>
      <c r="S110" s="97"/>
      <c r="T110" s="97"/>
      <c r="U110" s="61" t="s">
        <v>93</v>
      </c>
      <c r="V110" s="32"/>
      <c r="W110" s="33"/>
      <c r="X110" s="112" t="s">
        <v>94</v>
      </c>
      <c r="Y110" s="55"/>
      <c r="Z110" s="55"/>
      <c r="AA110" s="55"/>
      <c r="AB110" s="111"/>
    </row>
    <row r="111" spans="1:29" s="1" customFormat="1" ht="12.75" x14ac:dyDescent="0.2">
      <c r="A111" s="101">
        <v>45</v>
      </c>
      <c r="B111" s="94" t="s">
        <v>86</v>
      </c>
      <c r="C111" s="81"/>
      <c r="D111" s="82"/>
      <c r="E111" s="118" t="s">
        <v>88</v>
      </c>
      <c r="F111" s="105"/>
      <c r="G111" s="118" t="s">
        <v>89</v>
      </c>
      <c r="H111" s="105"/>
      <c r="I111" s="119" t="s">
        <v>88</v>
      </c>
      <c r="J111" s="120"/>
      <c r="K111" s="118" t="s">
        <v>89</v>
      </c>
      <c r="L111" s="105"/>
      <c r="M111" s="118" t="s">
        <v>88</v>
      </c>
      <c r="N111" s="105"/>
      <c r="O111" s="118" t="s">
        <v>89</v>
      </c>
      <c r="P111" s="105"/>
      <c r="Q111" s="118" t="s">
        <v>88</v>
      </c>
      <c r="R111" s="105"/>
      <c r="S111" s="118" t="s">
        <v>89</v>
      </c>
      <c r="T111" s="55"/>
      <c r="U111" s="70"/>
      <c r="V111" s="97"/>
      <c r="W111" s="71"/>
      <c r="X111" s="70" t="s">
        <v>95</v>
      </c>
      <c r="Y111" s="117"/>
      <c r="Z111" s="97" t="s">
        <v>36</v>
      </c>
      <c r="AA111" s="117" t="s">
        <v>318</v>
      </c>
      <c r="AB111" s="71"/>
    </row>
    <row r="112" spans="1:29" s="1" customFormat="1" ht="12.75" x14ac:dyDescent="0.2">
      <c r="A112" s="101">
        <v>46</v>
      </c>
      <c r="B112" s="89" t="s">
        <v>327</v>
      </c>
      <c r="C112" s="90" t="s">
        <v>321</v>
      </c>
      <c r="D112" s="91"/>
      <c r="E112" s="625">
        <v>0</v>
      </c>
      <c r="F112" s="626"/>
      <c r="G112" s="625">
        <v>0</v>
      </c>
      <c r="H112" s="626"/>
      <c r="I112" s="625">
        <v>0</v>
      </c>
      <c r="J112" s="626"/>
      <c r="K112" s="625">
        <v>0</v>
      </c>
      <c r="L112" s="626"/>
      <c r="M112" s="625">
        <v>0</v>
      </c>
      <c r="N112" s="626"/>
      <c r="O112" s="625">
        <v>0</v>
      </c>
      <c r="P112" s="626"/>
      <c r="Q112" s="625">
        <v>0</v>
      </c>
      <c r="R112" s="626"/>
      <c r="S112" s="625">
        <v>0</v>
      </c>
      <c r="T112" s="626"/>
      <c r="U112" s="625">
        <v>0</v>
      </c>
      <c r="V112" s="627"/>
      <c r="W112" s="31"/>
      <c r="X112" s="29"/>
      <c r="Y112" s="30"/>
      <c r="Z112" s="30"/>
      <c r="AA112" s="30"/>
      <c r="AB112" s="31"/>
    </row>
    <row r="113" spans="1:28" s="1" customFormat="1" ht="12.75" x14ac:dyDescent="0.2">
      <c r="A113" s="101">
        <v>47</v>
      </c>
      <c r="B113" s="86" t="s">
        <v>146</v>
      </c>
      <c r="C113" s="87"/>
      <c r="D113" s="87"/>
      <c r="E113" s="55"/>
      <c r="F113" s="121"/>
      <c r="G113" s="61"/>
      <c r="H113" s="106"/>
      <c r="I113" s="55" t="s">
        <v>96</v>
      </c>
      <c r="J113" s="55"/>
      <c r="K113" s="55"/>
      <c r="L113" s="106"/>
      <c r="M113" s="33"/>
      <c r="N113" s="112" t="s">
        <v>97</v>
      </c>
      <c r="O113" s="55"/>
      <c r="P113" s="55"/>
      <c r="Q113" s="113"/>
      <c r="R113" s="32"/>
      <c r="S113" s="33"/>
      <c r="T113" s="112" t="s">
        <v>147</v>
      </c>
      <c r="U113" s="55"/>
      <c r="V113" s="55"/>
      <c r="W113" s="55"/>
      <c r="X113" s="55"/>
      <c r="Y113" s="55"/>
      <c r="Z113" s="55"/>
      <c r="AA113" s="55"/>
      <c r="AB113" s="111"/>
    </row>
    <row r="114" spans="1:28" s="1" customFormat="1" ht="12.75" x14ac:dyDescent="0.2">
      <c r="A114" s="101">
        <v>48</v>
      </c>
      <c r="B114" s="89" t="s">
        <v>35</v>
      </c>
      <c r="C114" s="143"/>
      <c r="D114" s="90" t="s">
        <v>36</v>
      </c>
      <c r="E114" s="117" t="s">
        <v>318</v>
      </c>
      <c r="F114" s="31"/>
      <c r="G114" s="690"/>
      <c r="H114" s="691"/>
      <c r="I114" s="691"/>
      <c r="J114" s="691"/>
      <c r="K114" s="691"/>
      <c r="L114" s="691"/>
      <c r="M114" s="692"/>
      <c r="N114" s="29" t="s">
        <v>98</v>
      </c>
      <c r="O114" s="30"/>
      <c r="P114" s="30"/>
      <c r="Q114" s="30"/>
      <c r="R114" s="30"/>
      <c r="S114" s="31"/>
      <c r="T114" s="29"/>
      <c r="U114" s="30"/>
      <c r="V114" s="30"/>
      <c r="W114" s="30"/>
      <c r="X114" s="30" t="s">
        <v>35</v>
      </c>
      <c r="Y114" s="115"/>
      <c r="Z114" s="30" t="s">
        <v>36</v>
      </c>
      <c r="AA114" s="117"/>
      <c r="AB114" s="31"/>
    </row>
    <row r="115" spans="1:28" s="1" customFormat="1" ht="12.75" x14ac:dyDescent="0.2">
      <c r="A115" s="101">
        <v>49</v>
      </c>
      <c r="B115" s="86" t="s">
        <v>99</v>
      </c>
      <c r="C115" s="87"/>
      <c r="D115" s="87"/>
      <c r="E115" s="55"/>
      <c r="F115" s="55" t="s">
        <v>100</v>
      </c>
      <c r="G115" s="55"/>
      <c r="H115" s="123"/>
      <c r="I115" s="112" t="s">
        <v>103</v>
      </c>
      <c r="J115" s="55"/>
      <c r="K115" s="55"/>
      <c r="L115" s="55"/>
      <c r="M115" s="111"/>
      <c r="N115" s="55" t="s">
        <v>104</v>
      </c>
      <c r="O115" s="55"/>
      <c r="P115" s="55"/>
      <c r="Q115" s="121"/>
      <c r="R115" s="112" t="s">
        <v>104</v>
      </c>
      <c r="S115" s="55"/>
      <c r="T115" s="55"/>
      <c r="U115" s="111"/>
      <c r="V115" s="112" t="s">
        <v>105</v>
      </c>
      <c r="W115" s="55"/>
      <c r="X115" s="111"/>
      <c r="Y115" s="112" t="s">
        <v>106</v>
      </c>
      <c r="Z115" s="55"/>
      <c r="AA115" s="55"/>
      <c r="AB115" s="111"/>
    </row>
    <row r="116" spans="1:28" s="1" customFormat="1" ht="12.75" x14ac:dyDescent="0.2">
      <c r="A116" s="101">
        <v>50</v>
      </c>
      <c r="B116" s="94" t="s">
        <v>102</v>
      </c>
      <c r="C116" s="81"/>
      <c r="D116" s="93"/>
      <c r="E116" s="97"/>
      <c r="F116" s="97" t="s">
        <v>101</v>
      </c>
      <c r="G116" s="97"/>
      <c r="H116" s="61"/>
      <c r="I116" s="686"/>
      <c r="J116" s="637"/>
      <c r="K116" s="97" t="s">
        <v>549</v>
      </c>
      <c r="L116" s="97"/>
      <c r="M116" s="71"/>
      <c r="N116" s="97" t="s">
        <v>550</v>
      </c>
      <c r="O116" s="97"/>
      <c r="P116" s="97"/>
      <c r="Q116" s="116"/>
      <c r="R116" s="70" t="s">
        <v>551</v>
      </c>
      <c r="S116" s="97"/>
      <c r="T116" s="97"/>
      <c r="U116" s="71"/>
      <c r="V116" s="70" t="s">
        <v>148</v>
      </c>
      <c r="W116" s="97"/>
      <c r="X116" s="71"/>
      <c r="Y116" s="686"/>
      <c r="Z116" s="637"/>
      <c r="AA116" s="97"/>
      <c r="AB116" s="71" t="s">
        <v>321</v>
      </c>
    </row>
    <row r="117" spans="1:28" s="1" customFormat="1" ht="12.75" x14ac:dyDescent="0.2">
      <c r="A117" s="101">
        <v>51</v>
      </c>
      <c r="B117" s="89" t="s">
        <v>26</v>
      </c>
      <c r="C117" s="90"/>
      <c r="D117" s="93"/>
      <c r="E117" s="30"/>
      <c r="F117" s="30" t="s">
        <v>36</v>
      </c>
      <c r="G117" s="30"/>
      <c r="H117" s="61"/>
      <c r="I117" s="29"/>
      <c r="J117" s="30"/>
      <c r="K117" s="30"/>
      <c r="L117" s="30"/>
      <c r="M117" s="71"/>
      <c r="N117" s="97"/>
      <c r="O117" s="129"/>
      <c r="P117" s="129"/>
      <c r="Q117" s="71"/>
      <c r="R117" s="625"/>
      <c r="S117" s="627"/>
      <c r="T117" s="129"/>
      <c r="U117" s="71"/>
      <c r="V117" s="625"/>
      <c r="W117" s="627"/>
      <c r="X117" s="71"/>
      <c r="Y117" s="70"/>
      <c r="Z117" s="97"/>
      <c r="AA117" s="97"/>
      <c r="AB117" s="71"/>
    </row>
    <row r="118" spans="1:28" s="1" customFormat="1" ht="12.75" x14ac:dyDescent="0.2">
      <c r="A118" s="101">
        <v>52</v>
      </c>
      <c r="B118" s="86" t="s">
        <v>107</v>
      </c>
      <c r="C118" s="87"/>
      <c r="D118" s="87"/>
      <c r="E118" s="87"/>
      <c r="F118" s="87" t="s">
        <v>100</v>
      </c>
      <c r="G118" s="88"/>
      <c r="H118" s="122"/>
      <c r="I118" s="86" t="s">
        <v>108</v>
      </c>
      <c r="J118" s="87"/>
      <c r="K118" s="87"/>
      <c r="L118" s="87"/>
      <c r="M118" s="86" t="s">
        <v>110</v>
      </c>
      <c r="N118" s="87"/>
      <c r="O118" s="87"/>
      <c r="P118" s="87"/>
      <c r="Q118" s="87"/>
      <c r="R118" s="87"/>
      <c r="S118" s="87"/>
      <c r="T118" s="88"/>
      <c r="U118" s="86" t="s">
        <v>113</v>
      </c>
      <c r="V118" s="87"/>
      <c r="W118" s="87"/>
      <c r="X118" s="87"/>
      <c r="Y118" s="87"/>
      <c r="Z118" s="87"/>
      <c r="AA118" s="87"/>
      <c r="AB118" s="88"/>
    </row>
    <row r="119" spans="1:28" s="1" customFormat="1" ht="12.75" x14ac:dyDescent="0.2">
      <c r="A119" s="101">
        <v>53</v>
      </c>
      <c r="B119" s="94" t="s">
        <v>102</v>
      </c>
      <c r="C119" s="81"/>
      <c r="D119" s="93"/>
      <c r="E119" s="81"/>
      <c r="F119" s="81" t="s">
        <v>101</v>
      </c>
      <c r="G119" s="82"/>
      <c r="H119" s="93"/>
      <c r="I119" s="94" t="s">
        <v>109</v>
      </c>
      <c r="J119" s="81"/>
      <c r="K119" s="81"/>
      <c r="L119" s="81"/>
      <c r="M119" s="94" t="s">
        <v>149</v>
      </c>
      <c r="N119" s="81"/>
      <c r="O119" s="81"/>
      <c r="P119" s="81"/>
      <c r="Q119" s="81"/>
      <c r="R119" s="81"/>
      <c r="S119" s="175" t="s">
        <v>318</v>
      </c>
      <c r="T119" s="82"/>
      <c r="U119" s="94" t="s">
        <v>149</v>
      </c>
      <c r="V119" s="81"/>
      <c r="W119" s="81"/>
      <c r="X119" s="81"/>
      <c r="Y119" s="81"/>
      <c r="Z119" s="81"/>
      <c r="AA119" s="93"/>
      <c r="AB119" s="82"/>
    </row>
    <row r="120" spans="1:28" s="1" customFormat="1" ht="12.75" x14ac:dyDescent="0.2">
      <c r="A120" s="101">
        <v>54</v>
      </c>
      <c r="B120" s="94" t="s">
        <v>26</v>
      </c>
      <c r="C120" s="81"/>
      <c r="D120" s="69"/>
      <c r="E120" s="81"/>
      <c r="F120" s="81" t="s">
        <v>36</v>
      </c>
      <c r="G120" s="82"/>
      <c r="H120" s="69"/>
      <c r="I120" s="687"/>
      <c r="J120" s="688"/>
      <c r="K120" s="688"/>
      <c r="L120" s="81"/>
      <c r="M120" s="94" t="s">
        <v>111</v>
      </c>
      <c r="N120" s="81"/>
      <c r="O120" s="81"/>
      <c r="P120" s="81"/>
      <c r="Q120" s="81"/>
      <c r="R120" s="81"/>
      <c r="S120" s="42"/>
      <c r="T120" s="82"/>
      <c r="U120" s="94" t="s">
        <v>111</v>
      </c>
      <c r="V120" s="81"/>
      <c r="W120" s="81"/>
      <c r="X120" s="81"/>
      <c r="Y120" s="81"/>
      <c r="Z120" s="81"/>
      <c r="AA120" s="69"/>
      <c r="AB120" s="82"/>
    </row>
    <row r="121" spans="1:28" s="1" customFormat="1" ht="12.75" x14ac:dyDescent="0.2">
      <c r="A121" s="101">
        <v>55</v>
      </c>
      <c r="B121" s="86" t="s">
        <v>112</v>
      </c>
      <c r="C121" s="87"/>
      <c r="D121" s="87"/>
      <c r="E121" s="87"/>
      <c r="F121" s="87"/>
      <c r="G121" s="87"/>
      <c r="H121" s="87" t="s">
        <v>36</v>
      </c>
      <c r="I121" s="656"/>
      <c r="J121" s="656"/>
      <c r="K121" s="656"/>
      <c r="L121" s="656"/>
      <c r="M121" s="656"/>
      <c r="N121" s="656"/>
      <c r="O121" s="656"/>
      <c r="P121" s="656"/>
      <c r="Q121" s="656"/>
      <c r="R121" s="656"/>
      <c r="S121" s="656"/>
      <c r="T121" s="656"/>
      <c r="U121" s="656"/>
      <c r="V121" s="656"/>
      <c r="W121" s="656"/>
      <c r="X121" s="656"/>
      <c r="Y121" s="656"/>
      <c r="Z121" s="656"/>
      <c r="AA121" s="656"/>
      <c r="AB121" s="657"/>
    </row>
    <row r="122" spans="1:28" s="1" customFormat="1" ht="12.75" x14ac:dyDescent="0.2">
      <c r="A122" s="101">
        <v>56</v>
      </c>
      <c r="B122" s="94"/>
      <c r="C122" s="81"/>
      <c r="D122" s="81"/>
      <c r="E122" s="81"/>
      <c r="F122" s="81"/>
      <c r="G122" s="81"/>
      <c r="H122" s="81"/>
      <c r="I122" s="658"/>
      <c r="J122" s="658"/>
      <c r="K122" s="658"/>
      <c r="L122" s="658"/>
      <c r="M122" s="658"/>
      <c r="N122" s="658"/>
      <c r="O122" s="658"/>
      <c r="P122" s="658"/>
      <c r="Q122" s="658"/>
      <c r="R122" s="658"/>
      <c r="S122" s="658"/>
      <c r="T122" s="658"/>
      <c r="U122" s="658"/>
      <c r="V122" s="658"/>
      <c r="W122" s="658"/>
      <c r="X122" s="658"/>
      <c r="Y122" s="658"/>
      <c r="Z122" s="658"/>
      <c r="AA122" s="658"/>
      <c r="AB122" s="659"/>
    </row>
    <row r="123" spans="1:28" s="1" customFormat="1" ht="12.75" x14ac:dyDescent="0.2">
      <c r="A123" s="101">
        <v>57</v>
      </c>
      <c r="B123" s="86" t="s">
        <v>150</v>
      </c>
      <c r="C123" s="87"/>
      <c r="D123" s="87"/>
      <c r="E123" s="87"/>
      <c r="F123" s="87"/>
      <c r="G123" s="87"/>
      <c r="H123" s="632">
        <v>1</v>
      </c>
      <c r="I123" s="632"/>
      <c r="J123" s="87"/>
      <c r="K123" s="87"/>
      <c r="L123" s="86" t="s">
        <v>151</v>
      </c>
      <c r="M123" s="92"/>
      <c r="N123" s="92"/>
      <c r="O123" s="87"/>
      <c r="P123" s="92"/>
      <c r="Q123" s="632">
        <v>1</v>
      </c>
      <c r="R123" s="632"/>
      <c r="S123" s="87"/>
      <c r="T123" s="88"/>
      <c r="U123" s="86" t="s">
        <v>188</v>
      </c>
      <c r="V123" s="87"/>
      <c r="W123" s="87"/>
      <c r="X123" s="87"/>
      <c r="Y123" s="87" t="s">
        <v>619</v>
      </c>
      <c r="Z123" s="87"/>
      <c r="AA123" s="87"/>
      <c r="AB123" s="88"/>
    </row>
    <row r="124" spans="1:28" s="1" customFormat="1" ht="12.75" x14ac:dyDescent="0.2">
      <c r="A124" s="101">
        <v>58</v>
      </c>
      <c r="B124" s="89" t="s">
        <v>180</v>
      </c>
      <c r="C124" s="90"/>
      <c r="D124" s="90"/>
      <c r="E124" s="90"/>
      <c r="F124" s="90"/>
      <c r="G124" s="90"/>
      <c r="H124" s="90"/>
      <c r="I124" s="90"/>
      <c r="J124" s="90"/>
      <c r="K124" s="90"/>
      <c r="L124" s="89" t="s">
        <v>181</v>
      </c>
      <c r="M124" s="68"/>
      <c r="N124" s="68"/>
      <c r="O124" s="90"/>
      <c r="P124" s="68"/>
      <c r="Q124" s="68"/>
      <c r="R124" s="68"/>
      <c r="S124" s="90"/>
      <c r="T124" s="91"/>
      <c r="U124" s="89" t="s">
        <v>189</v>
      </c>
      <c r="V124" s="90"/>
      <c r="W124" s="90"/>
      <c r="X124" s="90"/>
      <c r="Y124" s="90"/>
      <c r="Z124" s="90"/>
      <c r="AA124" s="90"/>
      <c r="AB124" s="91"/>
    </row>
    <row r="125" spans="1:28" s="1" customFormat="1" ht="12.75" customHeight="1" x14ac:dyDescent="0.2">
      <c r="A125" s="660"/>
      <c r="B125" s="661"/>
      <c r="C125" s="661"/>
      <c r="D125" s="661"/>
      <c r="E125" s="661"/>
      <c r="F125" s="662"/>
      <c r="G125" s="616" t="str">
        <f>G63</f>
        <v>Hoja de Datos para Recipientes a Presión en Servicio de Una Sola Cámara</v>
      </c>
      <c r="H125" s="616"/>
      <c r="I125" s="616"/>
      <c r="J125" s="616"/>
      <c r="K125" s="616"/>
      <c r="L125" s="616"/>
      <c r="M125" s="616"/>
      <c r="N125" s="616"/>
      <c r="O125" s="616"/>
      <c r="P125" s="616"/>
      <c r="Q125" s="616"/>
      <c r="R125" s="616"/>
      <c r="S125" s="616"/>
      <c r="T125" s="596" t="s">
        <v>1</v>
      </c>
      <c r="U125" s="596"/>
      <c r="V125" s="596"/>
      <c r="W125" s="596"/>
      <c r="X125" s="606" t="str">
        <f>X63</f>
        <v>HD-V-01</v>
      </c>
      <c r="Y125" s="607"/>
      <c r="Z125" s="607"/>
      <c r="AA125" s="607"/>
      <c r="AB125" s="608"/>
    </row>
    <row r="126" spans="1:28" s="1" customFormat="1" ht="12.75" customHeight="1" x14ac:dyDescent="0.2">
      <c r="A126" s="663"/>
      <c r="B126" s="664"/>
      <c r="C126" s="664"/>
      <c r="D126" s="664"/>
      <c r="E126" s="664"/>
      <c r="F126" s="665"/>
      <c r="G126" s="616"/>
      <c r="H126" s="616"/>
      <c r="I126" s="616"/>
      <c r="J126" s="616"/>
      <c r="K126" s="616"/>
      <c r="L126" s="616"/>
      <c r="M126" s="616"/>
      <c r="N126" s="616"/>
      <c r="O126" s="616"/>
      <c r="P126" s="616"/>
      <c r="Q126" s="616"/>
      <c r="R126" s="616"/>
      <c r="S126" s="616"/>
      <c r="T126" s="596" t="s">
        <v>4</v>
      </c>
      <c r="U126" s="596"/>
      <c r="V126" s="596"/>
      <c r="W126" s="596"/>
      <c r="X126" s="606">
        <f>X64</f>
        <v>0</v>
      </c>
      <c r="Y126" s="607"/>
      <c r="Z126" s="607"/>
      <c r="AA126" s="607"/>
      <c r="AB126" s="608"/>
    </row>
    <row r="127" spans="1:28" s="1" customFormat="1" ht="12.75" customHeight="1" x14ac:dyDescent="0.2">
      <c r="A127" s="663"/>
      <c r="B127" s="664"/>
      <c r="C127" s="664"/>
      <c r="D127" s="664"/>
      <c r="E127" s="664"/>
      <c r="F127" s="665"/>
      <c r="G127" s="597" t="str">
        <f>G65</f>
        <v xml:space="preserve">Equipo: </v>
      </c>
      <c r="H127" s="598"/>
      <c r="I127" s="598"/>
      <c r="J127" s="598" t="str">
        <f>J65</f>
        <v xml:space="preserve">ESFERA </v>
      </c>
      <c r="K127" s="598"/>
      <c r="L127" s="598"/>
      <c r="M127" s="598"/>
      <c r="N127" s="598"/>
      <c r="O127" s="598"/>
      <c r="P127" s="598"/>
      <c r="Q127" s="598"/>
      <c r="R127" s="598"/>
      <c r="S127" s="599"/>
      <c r="T127" s="596" t="s">
        <v>2</v>
      </c>
      <c r="U127" s="596"/>
      <c r="V127" s="596"/>
      <c r="W127" s="596"/>
      <c r="X127" s="609" t="str">
        <f>X65</f>
        <v>06/13/2016</v>
      </c>
      <c r="Y127" s="672"/>
      <c r="Z127" s="672"/>
      <c r="AA127" s="672"/>
      <c r="AB127" s="673"/>
    </row>
    <row r="128" spans="1:28" s="1" customFormat="1" ht="12.75" customHeight="1" x14ac:dyDescent="0.2">
      <c r="A128" s="666"/>
      <c r="B128" s="667"/>
      <c r="C128" s="667"/>
      <c r="D128" s="667"/>
      <c r="E128" s="667"/>
      <c r="F128" s="668"/>
      <c r="G128" s="612" t="str">
        <f>G66</f>
        <v xml:space="preserve">No de Usuario o TAG: </v>
      </c>
      <c r="H128" s="613"/>
      <c r="I128" s="613"/>
      <c r="J128" s="613"/>
      <c r="K128" s="613"/>
      <c r="L128" s="613"/>
      <c r="M128" s="613"/>
      <c r="N128" s="647" t="str">
        <f>N66</f>
        <v>3TK-2930</v>
      </c>
      <c r="O128" s="647"/>
      <c r="P128" s="647"/>
      <c r="Q128" s="647"/>
      <c r="R128" s="647"/>
      <c r="S128" s="648"/>
      <c r="T128" s="649" t="s">
        <v>3</v>
      </c>
      <c r="U128" s="649"/>
      <c r="V128" s="649"/>
      <c r="W128" s="649"/>
      <c r="X128" s="606">
        <f>X66+1</f>
        <v>3</v>
      </c>
      <c r="Y128" s="607"/>
      <c r="Z128" s="25" t="s">
        <v>11</v>
      </c>
      <c r="AA128" s="607">
        <f>AA190</f>
        <v>4</v>
      </c>
      <c r="AB128" s="608"/>
    </row>
    <row r="129" spans="1:29" s="1" customFormat="1" ht="12.75" x14ac:dyDescent="0.2">
      <c r="A129" s="101">
        <v>1</v>
      </c>
      <c r="B129" s="86" t="s">
        <v>156</v>
      </c>
      <c r="C129" s="87"/>
      <c r="D129" s="87"/>
      <c r="E129" s="87"/>
      <c r="F129" s="87"/>
      <c r="G129" s="87"/>
      <c r="H129" s="87"/>
      <c r="I129" s="88"/>
      <c r="J129" s="86" t="s">
        <v>161</v>
      </c>
      <c r="K129" s="87"/>
      <c r="L129" s="87"/>
      <c r="M129" s="87"/>
      <c r="N129" s="87"/>
      <c r="O129" s="87"/>
      <c r="P129" s="87"/>
      <c r="Q129" s="87"/>
      <c r="R129" s="87"/>
      <c r="S129" s="86" t="s">
        <v>240</v>
      </c>
      <c r="T129" s="87"/>
      <c r="U129" s="87"/>
      <c r="V129" s="87"/>
      <c r="W129" s="87"/>
      <c r="X129" s="87"/>
      <c r="Y129" s="87"/>
      <c r="Z129" s="87"/>
      <c r="AA129" s="87"/>
      <c r="AB129" s="88"/>
      <c r="AC129" s="21"/>
    </row>
    <row r="130" spans="1:29" s="1" customFormat="1" ht="12.75" x14ac:dyDescent="0.2">
      <c r="A130" s="101">
        <v>2</v>
      </c>
      <c r="B130" s="89" t="s">
        <v>157</v>
      </c>
      <c r="C130" s="90"/>
      <c r="D130" s="90"/>
      <c r="E130" s="90"/>
      <c r="F130" s="90"/>
      <c r="G130" s="90"/>
      <c r="H130" s="90"/>
      <c r="I130" s="91"/>
      <c r="J130" s="89" t="s">
        <v>214</v>
      </c>
      <c r="K130" s="90"/>
      <c r="L130" s="90"/>
      <c r="M130" s="90"/>
      <c r="N130" s="90"/>
      <c r="O130" s="90"/>
      <c r="P130" s="90"/>
      <c r="Q130" s="90"/>
      <c r="R130" s="90"/>
      <c r="S130" s="89" t="s">
        <v>162</v>
      </c>
      <c r="T130" s="90"/>
      <c r="U130" s="90"/>
      <c r="V130" s="90"/>
      <c r="W130" s="90"/>
      <c r="X130" s="90"/>
      <c r="Y130" s="90"/>
      <c r="Z130" s="90"/>
      <c r="AA130" s="90"/>
      <c r="AB130" s="91"/>
      <c r="AC130" s="21"/>
    </row>
    <row r="131" spans="1:29" s="1" customFormat="1" ht="12.75" x14ac:dyDescent="0.2">
      <c r="A131" s="101">
        <v>3</v>
      </c>
      <c r="B131" s="83" t="s">
        <v>370</v>
      </c>
      <c r="C131" s="84"/>
      <c r="D131" s="84"/>
      <c r="E131" s="83" t="s">
        <v>87</v>
      </c>
      <c r="F131" s="84"/>
      <c r="G131" s="84"/>
      <c r="H131" s="84"/>
      <c r="I131" s="85"/>
      <c r="J131" s="83"/>
      <c r="K131" s="84" t="s">
        <v>328</v>
      </c>
      <c r="L131" s="84"/>
      <c r="M131" s="84"/>
      <c r="N131" s="84"/>
      <c r="O131" s="84"/>
      <c r="P131" s="84"/>
      <c r="Q131" s="84"/>
      <c r="R131" s="84"/>
      <c r="S131" s="83"/>
      <c r="T131" s="84" t="s">
        <v>351</v>
      </c>
      <c r="U131" s="102" t="s">
        <v>352</v>
      </c>
      <c r="V131" s="84" t="s">
        <v>620</v>
      </c>
      <c r="W131" s="84"/>
      <c r="X131" s="84"/>
      <c r="Y131" s="84"/>
      <c r="Z131" s="84"/>
      <c r="AA131" s="84"/>
      <c r="AB131" s="85"/>
      <c r="AC131" s="21"/>
    </row>
    <row r="132" spans="1:29" s="49" customFormat="1" ht="12.75" x14ac:dyDescent="0.2">
      <c r="A132" s="101">
        <v>4</v>
      </c>
      <c r="B132" s="86"/>
      <c r="C132" s="87"/>
      <c r="D132" s="87"/>
      <c r="E132" s="83" t="s">
        <v>368</v>
      </c>
      <c r="F132" s="84"/>
      <c r="G132" s="84"/>
      <c r="H132" s="84"/>
      <c r="I132" s="85"/>
      <c r="J132" s="83"/>
      <c r="K132" s="84" t="s">
        <v>353</v>
      </c>
      <c r="L132" s="84"/>
      <c r="M132" s="84"/>
      <c r="N132" s="84"/>
      <c r="O132" s="84"/>
      <c r="P132" s="84"/>
      <c r="Q132" s="84"/>
      <c r="R132" s="84"/>
      <c r="S132" s="83"/>
      <c r="T132" s="84" t="s">
        <v>351</v>
      </c>
      <c r="U132" s="102" t="s">
        <v>352</v>
      </c>
      <c r="V132" s="84" t="s">
        <v>17</v>
      </c>
      <c r="W132" s="84"/>
      <c r="X132" s="84"/>
      <c r="Y132" s="84"/>
      <c r="Z132" s="84"/>
      <c r="AA132" s="84"/>
      <c r="AB132" s="85"/>
      <c r="AC132" s="21"/>
    </row>
    <row r="133" spans="1:29" s="1" customFormat="1" ht="12.75" x14ac:dyDescent="0.2">
      <c r="A133" s="101">
        <v>5</v>
      </c>
      <c r="B133" s="86" t="s">
        <v>241</v>
      </c>
      <c r="C133" s="87"/>
      <c r="D133" s="87"/>
      <c r="E133" s="136" t="s">
        <v>567</v>
      </c>
      <c r="F133" s="84"/>
      <c r="G133" s="84"/>
      <c r="H133" s="84"/>
      <c r="I133" s="85"/>
      <c r="J133" s="83"/>
      <c r="K133" s="84" t="s">
        <v>328</v>
      </c>
      <c r="L133" s="84"/>
      <c r="M133" s="84"/>
      <c r="N133" s="84"/>
      <c r="O133" s="84"/>
      <c r="P133" s="84"/>
      <c r="Q133" s="84"/>
      <c r="R133" s="84"/>
      <c r="S133" s="83"/>
      <c r="T133" s="84" t="s">
        <v>351</v>
      </c>
      <c r="U133" s="166" t="s">
        <v>352</v>
      </c>
      <c r="V133" s="84" t="s">
        <v>620</v>
      </c>
      <c r="W133" s="84"/>
      <c r="X133" s="84"/>
      <c r="Y133" s="84"/>
      <c r="Z133" s="84"/>
      <c r="AA133" s="84"/>
      <c r="AB133" s="85"/>
      <c r="AC133" s="21"/>
    </row>
    <row r="134" spans="1:29" s="1" customFormat="1" ht="12.75" x14ac:dyDescent="0.2">
      <c r="A134" s="101">
        <v>6</v>
      </c>
      <c r="B134" s="89"/>
      <c r="C134" s="90"/>
      <c r="D134" s="90"/>
      <c r="E134" s="83" t="s">
        <v>158</v>
      </c>
      <c r="F134" s="84"/>
      <c r="G134" s="84"/>
      <c r="H134" s="84"/>
      <c r="I134" s="85"/>
      <c r="J134" s="83"/>
      <c r="K134" s="32" t="s">
        <v>17</v>
      </c>
      <c r="L134" s="32"/>
      <c r="M134" s="32"/>
      <c r="N134" s="32"/>
      <c r="O134" s="32"/>
      <c r="P134" s="32"/>
      <c r="Q134" s="32"/>
      <c r="R134" s="32"/>
      <c r="S134" s="61"/>
      <c r="T134" s="32" t="s">
        <v>17</v>
      </c>
      <c r="U134" s="32"/>
      <c r="V134" s="84"/>
      <c r="W134" s="84"/>
      <c r="X134" s="84"/>
      <c r="Y134" s="84"/>
      <c r="Z134" s="84"/>
      <c r="AA134" s="84"/>
      <c r="AB134" s="85"/>
      <c r="AC134" s="21"/>
    </row>
    <row r="135" spans="1:29" s="1" customFormat="1" ht="12.75" x14ac:dyDescent="0.2">
      <c r="A135" s="101">
        <v>7</v>
      </c>
      <c r="B135" s="86" t="s">
        <v>242</v>
      </c>
      <c r="C135" s="87"/>
      <c r="D135" s="87"/>
      <c r="E135" s="83" t="s">
        <v>159</v>
      </c>
      <c r="F135" s="84"/>
      <c r="G135" s="84"/>
      <c r="H135" s="84"/>
      <c r="I135" s="85"/>
      <c r="J135" s="83"/>
      <c r="K135" s="32" t="s">
        <v>17</v>
      </c>
      <c r="L135" s="32"/>
      <c r="M135" s="32"/>
      <c r="N135" s="32"/>
      <c r="O135" s="32"/>
      <c r="P135" s="32"/>
      <c r="Q135" s="32"/>
      <c r="R135" s="32"/>
      <c r="S135" s="61"/>
      <c r="T135" s="32" t="s">
        <v>17</v>
      </c>
      <c r="U135" s="32"/>
      <c r="V135" s="32"/>
      <c r="W135" s="32"/>
      <c r="X135" s="32"/>
      <c r="Y135" s="84"/>
      <c r="Z135" s="84"/>
      <c r="AA135" s="84"/>
      <c r="AB135" s="85"/>
      <c r="AC135" s="21"/>
    </row>
    <row r="136" spans="1:29" s="1" customFormat="1" ht="12.75" x14ac:dyDescent="0.2">
      <c r="A136" s="101">
        <v>8</v>
      </c>
      <c r="B136" s="89"/>
      <c r="C136" s="90"/>
      <c r="D136" s="90"/>
      <c r="E136" s="83" t="s">
        <v>160</v>
      </c>
      <c r="F136" s="84"/>
      <c r="G136" s="84"/>
      <c r="H136" s="84"/>
      <c r="I136" s="85"/>
      <c r="J136" s="83"/>
      <c r="K136" s="32" t="s">
        <v>608</v>
      </c>
      <c r="L136" s="32"/>
      <c r="M136" s="32"/>
      <c r="N136" s="32"/>
      <c r="O136" s="32"/>
      <c r="P136" s="32"/>
      <c r="Q136" s="32"/>
      <c r="R136" s="32"/>
      <c r="S136" s="61"/>
      <c r="T136" s="32" t="s">
        <v>351</v>
      </c>
      <c r="U136" s="171" t="s">
        <v>352</v>
      </c>
      <c r="V136" s="32" t="s">
        <v>869</v>
      </c>
      <c r="W136" s="32"/>
      <c r="X136" s="32"/>
      <c r="Y136" s="124"/>
      <c r="Z136" s="137"/>
      <c r="AA136" s="84"/>
      <c r="AB136" s="85"/>
      <c r="AC136" s="21"/>
    </row>
    <row r="137" spans="1:29" s="1" customFormat="1" ht="12.75" x14ac:dyDescent="0.2">
      <c r="A137" s="101">
        <v>9</v>
      </c>
      <c r="B137" s="83" t="s">
        <v>243</v>
      </c>
      <c r="C137" s="84"/>
      <c r="D137" s="84"/>
      <c r="E137" s="84"/>
      <c r="F137" s="84"/>
      <c r="G137" s="84"/>
      <c r="H137" s="84"/>
      <c r="I137" s="85"/>
      <c r="J137" s="83"/>
      <c r="K137" s="32" t="s">
        <v>329</v>
      </c>
      <c r="L137" s="32"/>
      <c r="M137" s="32"/>
      <c r="N137" s="32"/>
      <c r="O137" s="32"/>
      <c r="P137" s="32"/>
      <c r="Q137" s="32"/>
      <c r="R137" s="32"/>
      <c r="S137" s="61"/>
      <c r="T137" s="32" t="s">
        <v>351</v>
      </c>
      <c r="U137" s="168" t="s">
        <v>352</v>
      </c>
      <c r="V137" s="32" t="s">
        <v>17</v>
      </c>
      <c r="W137" s="32"/>
      <c r="X137" s="84"/>
      <c r="Y137" s="84"/>
      <c r="Z137" s="84"/>
      <c r="AA137" s="84"/>
      <c r="AB137" s="85"/>
      <c r="AC137" s="21"/>
    </row>
    <row r="138" spans="1:29" s="1" customFormat="1" ht="12.75" x14ac:dyDescent="0.2">
      <c r="A138" s="101">
        <v>10</v>
      </c>
      <c r="B138" s="639" t="s">
        <v>174</v>
      </c>
      <c r="C138" s="640"/>
      <c r="D138" s="640"/>
      <c r="E138" s="640"/>
      <c r="F138" s="640"/>
      <c r="G138" s="640"/>
      <c r="H138" s="640"/>
      <c r="I138" s="640"/>
      <c r="J138" s="640"/>
      <c r="K138" s="640"/>
      <c r="L138" s="640"/>
      <c r="M138" s="640"/>
      <c r="N138" s="640"/>
      <c r="O138" s="640"/>
      <c r="P138" s="640"/>
      <c r="Q138" s="640"/>
      <c r="R138" s="640"/>
      <c r="S138" s="640"/>
      <c r="T138" s="640"/>
      <c r="U138" s="640"/>
      <c r="V138" s="640"/>
      <c r="W138" s="640"/>
      <c r="X138" s="640"/>
      <c r="Y138" s="640"/>
      <c r="Z138" s="640"/>
      <c r="AA138" s="640"/>
      <c r="AB138" s="641"/>
    </row>
    <row r="139" spans="1:29" s="1" customFormat="1" ht="12.75" x14ac:dyDescent="0.2">
      <c r="A139" s="101">
        <v>11</v>
      </c>
      <c r="B139" s="83" t="s">
        <v>164</v>
      </c>
      <c r="C139" s="84"/>
      <c r="D139" s="84"/>
      <c r="E139" s="84"/>
      <c r="F139" s="84"/>
      <c r="G139" s="537"/>
      <c r="H139" s="538" t="s">
        <v>166</v>
      </c>
      <c r="I139" s="539"/>
      <c r="J139" s="539"/>
      <c r="K139" s="539"/>
      <c r="L139" s="539"/>
      <c r="M139" s="539"/>
      <c r="N139" s="539"/>
      <c r="O139" s="537"/>
      <c r="P139" s="538" t="s">
        <v>164</v>
      </c>
      <c r="Q139" s="539"/>
      <c r="R139" s="539"/>
      <c r="S139" s="539"/>
      <c r="T139" s="539"/>
      <c r="U139" s="538" t="s">
        <v>166</v>
      </c>
      <c r="V139" s="539"/>
      <c r="W139" s="539"/>
      <c r="X139" s="539"/>
      <c r="Y139" s="539"/>
      <c r="Z139" s="539"/>
      <c r="AA139" s="539"/>
      <c r="AB139" s="537"/>
      <c r="AC139" s="21"/>
    </row>
    <row r="140" spans="1:29" s="1" customFormat="1" ht="12.75" x14ac:dyDescent="0.2">
      <c r="A140" s="101">
        <v>12</v>
      </c>
      <c r="B140" s="83" t="s">
        <v>163</v>
      </c>
      <c r="C140" s="84"/>
      <c r="D140" s="84"/>
      <c r="E140" s="84"/>
      <c r="F140" s="84"/>
      <c r="G140" s="537"/>
      <c r="H140" s="538" t="str">
        <f>L81</f>
        <v>SA-516 Gr. 70</v>
      </c>
      <c r="I140" s="539"/>
      <c r="J140" s="539"/>
      <c r="K140" s="539"/>
      <c r="L140" s="539"/>
      <c r="M140" s="539"/>
      <c r="N140" s="539"/>
      <c r="O140" s="537"/>
      <c r="P140" s="538" t="s">
        <v>244</v>
      </c>
      <c r="Q140" s="539"/>
      <c r="R140" s="539"/>
      <c r="S140" s="539"/>
      <c r="T140" s="537"/>
      <c r="U140" s="538" t="s">
        <v>17</v>
      </c>
      <c r="V140" s="539"/>
      <c r="W140" s="539"/>
      <c r="X140" s="539"/>
      <c r="Y140" s="539"/>
      <c r="Z140" s="539"/>
      <c r="AA140" s="539"/>
      <c r="AB140" s="537"/>
      <c r="AC140" s="3"/>
    </row>
    <row r="141" spans="1:29" s="1" customFormat="1" ht="12.75" x14ac:dyDescent="0.2">
      <c r="A141" s="101">
        <v>13</v>
      </c>
      <c r="B141" s="83" t="s">
        <v>165</v>
      </c>
      <c r="C141" s="84"/>
      <c r="D141" s="84"/>
      <c r="E141" s="84"/>
      <c r="F141" s="84"/>
      <c r="G141" s="537"/>
      <c r="H141" s="538" t="str">
        <f>K86</f>
        <v>SA-516 Gr.70</v>
      </c>
      <c r="I141" s="539"/>
      <c r="J141" s="539"/>
      <c r="K141" s="539"/>
      <c r="L141" s="539"/>
      <c r="M141" s="539"/>
      <c r="N141" s="539"/>
      <c r="O141" s="537"/>
      <c r="P141" s="538" t="s">
        <v>167</v>
      </c>
      <c r="Q141" s="539"/>
      <c r="R141" s="539"/>
      <c r="S141" s="539"/>
      <c r="T141" s="537"/>
      <c r="U141" s="538" t="s">
        <v>17</v>
      </c>
      <c r="V141" s="539"/>
      <c r="W141" s="539"/>
      <c r="X141" s="539"/>
      <c r="Y141" s="539"/>
      <c r="Z141" s="539"/>
      <c r="AA141" s="539"/>
      <c r="AB141" s="537"/>
    </row>
    <row r="142" spans="1:29" s="1" customFormat="1" ht="12.75" x14ac:dyDescent="0.2">
      <c r="A142" s="101">
        <v>14</v>
      </c>
      <c r="B142" s="83" t="s">
        <v>168</v>
      </c>
      <c r="C142" s="84"/>
      <c r="D142" s="84"/>
      <c r="E142" s="84"/>
      <c r="F142" s="84"/>
      <c r="G142" s="537"/>
      <c r="H142" s="538" t="s">
        <v>17</v>
      </c>
      <c r="I142" s="539"/>
      <c r="J142" s="539"/>
      <c r="K142" s="539"/>
      <c r="L142" s="539"/>
      <c r="M142" s="539"/>
      <c r="N142" s="539"/>
      <c r="O142" s="537"/>
      <c r="P142" s="538" t="s">
        <v>245</v>
      </c>
      <c r="Q142" s="539"/>
      <c r="R142" s="539"/>
      <c r="S142" s="539"/>
      <c r="T142" s="537"/>
      <c r="U142" s="538" t="s">
        <v>17</v>
      </c>
      <c r="V142" s="539"/>
      <c r="W142" s="539"/>
      <c r="X142" s="539"/>
      <c r="Y142" s="539"/>
      <c r="Z142" s="539"/>
      <c r="AA142" s="539"/>
      <c r="AB142" s="537"/>
    </row>
    <row r="143" spans="1:29" s="1" customFormat="1" ht="12.75" x14ac:dyDescent="0.2">
      <c r="A143" s="101">
        <v>15</v>
      </c>
      <c r="B143" s="83" t="s">
        <v>169</v>
      </c>
      <c r="C143" s="84"/>
      <c r="D143" s="84"/>
      <c r="E143" s="84"/>
      <c r="F143" s="84"/>
      <c r="G143" s="537"/>
      <c r="H143" s="538" t="s">
        <v>610</v>
      </c>
      <c r="I143" s="539"/>
      <c r="J143" s="539"/>
      <c r="K143" s="539"/>
      <c r="L143" s="539"/>
      <c r="M143" s="539"/>
      <c r="N143" s="539"/>
      <c r="O143" s="537"/>
      <c r="P143" s="538" t="s">
        <v>170</v>
      </c>
      <c r="Q143" s="539"/>
      <c r="R143" s="539"/>
      <c r="S143" s="539"/>
      <c r="T143" s="537"/>
      <c r="U143" s="538" t="s">
        <v>332</v>
      </c>
      <c r="V143" s="539"/>
      <c r="W143" s="539"/>
      <c r="X143" s="539"/>
      <c r="Y143" s="539"/>
      <c r="Z143" s="539"/>
      <c r="AA143" s="539"/>
      <c r="AB143" s="537"/>
    </row>
    <row r="144" spans="1:29" s="1" customFormat="1" ht="12.75" x14ac:dyDescent="0.2">
      <c r="A144" s="101">
        <v>16</v>
      </c>
      <c r="B144" s="83" t="s">
        <v>176</v>
      </c>
      <c r="C144" s="84"/>
      <c r="D144" s="84"/>
      <c r="E144" s="84"/>
      <c r="F144" s="84"/>
      <c r="G144" s="537"/>
      <c r="H144" s="538" t="s">
        <v>332</v>
      </c>
      <c r="I144" s="539"/>
      <c r="J144" s="539"/>
      <c r="K144" s="539"/>
      <c r="L144" s="539"/>
      <c r="M144" s="539"/>
      <c r="N144" s="539"/>
      <c r="O144" s="537"/>
      <c r="P144" s="538" t="s">
        <v>171</v>
      </c>
      <c r="Q144" s="539"/>
      <c r="R144" s="539"/>
      <c r="S144" s="539"/>
      <c r="T144" s="537"/>
      <c r="U144" s="538" t="s">
        <v>17</v>
      </c>
      <c r="V144" s="539"/>
      <c r="W144" s="539"/>
      <c r="X144" s="539"/>
      <c r="Y144" s="539"/>
      <c r="Z144" s="539"/>
      <c r="AA144" s="539"/>
      <c r="AB144" s="537"/>
    </row>
    <row r="145" spans="1:29" s="1" customFormat="1" ht="12.75" x14ac:dyDescent="0.2">
      <c r="A145" s="101">
        <v>17</v>
      </c>
      <c r="B145" s="83" t="s">
        <v>552</v>
      </c>
      <c r="C145" s="84"/>
      <c r="D145" s="84"/>
      <c r="E145" s="84"/>
      <c r="F145" s="84"/>
      <c r="G145" s="537"/>
      <c r="H145" s="538" t="s">
        <v>330</v>
      </c>
      <c r="I145" s="539"/>
      <c r="J145" s="539"/>
      <c r="K145" s="539"/>
      <c r="L145" s="539"/>
      <c r="M145" s="539"/>
      <c r="N145" s="539"/>
      <c r="O145" s="537"/>
      <c r="P145" s="538" t="s">
        <v>172</v>
      </c>
      <c r="Q145" s="539"/>
      <c r="R145" s="539"/>
      <c r="S145" s="539"/>
      <c r="T145" s="537"/>
      <c r="U145" s="538" t="s">
        <v>331</v>
      </c>
      <c r="V145" s="539"/>
      <c r="W145" s="539"/>
      <c r="X145" s="539"/>
      <c r="Y145" s="539"/>
      <c r="Z145" s="539"/>
      <c r="AA145" s="539"/>
      <c r="AB145" s="537"/>
    </row>
    <row r="146" spans="1:29" s="1" customFormat="1" ht="12.75" x14ac:dyDescent="0.2">
      <c r="A146" s="101">
        <v>18</v>
      </c>
      <c r="B146" s="83" t="s">
        <v>179</v>
      </c>
      <c r="C146" s="84"/>
      <c r="D146" s="84"/>
      <c r="E146" s="84"/>
      <c r="F146" s="84"/>
      <c r="G146" s="537"/>
      <c r="H146" s="538" t="s">
        <v>602</v>
      </c>
      <c r="I146" s="539"/>
      <c r="J146" s="539"/>
      <c r="K146" s="539"/>
      <c r="L146" s="539"/>
      <c r="M146" s="539"/>
      <c r="N146" s="539"/>
      <c r="O146" s="537"/>
      <c r="P146" s="538" t="s">
        <v>178</v>
      </c>
      <c r="Q146" s="539"/>
      <c r="R146" s="539"/>
      <c r="S146" s="539"/>
      <c r="T146" s="537"/>
      <c r="U146" s="538" t="s">
        <v>547</v>
      </c>
      <c r="V146" s="539"/>
      <c r="W146" s="539"/>
      <c r="X146" s="539"/>
      <c r="Y146" s="539"/>
      <c r="Z146" s="539"/>
      <c r="AA146" s="539"/>
      <c r="AB146" s="537"/>
      <c r="AC146" s="72"/>
    </row>
    <row r="147" spans="1:29" s="1" customFormat="1" ht="12.75" x14ac:dyDescent="0.2">
      <c r="A147" s="101">
        <v>19</v>
      </c>
      <c r="B147" s="83" t="s">
        <v>173</v>
      </c>
      <c r="C147" s="84"/>
      <c r="D147" s="84"/>
      <c r="E147" s="84"/>
      <c r="F147" s="84"/>
      <c r="G147" s="537"/>
      <c r="H147" s="538" t="s">
        <v>17</v>
      </c>
      <c r="I147" s="539"/>
      <c r="J147" s="539"/>
      <c r="K147" s="539"/>
      <c r="L147" s="539"/>
      <c r="M147" s="539"/>
      <c r="N147" s="539"/>
      <c r="O147" s="537"/>
      <c r="P147" s="538" t="s">
        <v>93</v>
      </c>
      <c r="Q147" s="539"/>
      <c r="R147" s="539"/>
      <c r="S147" s="539"/>
      <c r="T147" s="537"/>
      <c r="U147" s="538" t="s">
        <v>602</v>
      </c>
      <c r="V147" s="539"/>
      <c r="W147" s="539"/>
      <c r="X147" s="539"/>
      <c r="Y147" s="539"/>
      <c r="Z147" s="539"/>
      <c r="AA147" s="539"/>
      <c r="AB147" s="537"/>
      <c r="AC147" s="72"/>
    </row>
    <row r="148" spans="1:29" s="1" customFormat="1" ht="12.75" x14ac:dyDescent="0.2">
      <c r="A148" s="101">
        <v>20</v>
      </c>
      <c r="B148" s="83" t="s">
        <v>177</v>
      </c>
      <c r="C148" s="84"/>
      <c r="D148" s="84"/>
      <c r="E148" s="84"/>
      <c r="F148" s="84"/>
      <c r="G148" s="537"/>
      <c r="H148" s="538" t="s">
        <v>17</v>
      </c>
      <c r="I148" s="539"/>
      <c r="J148" s="539"/>
      <c r="K148" s="539"/>
      <c r="L148" s="539"/>
      <c r="M148" s="539"/>
      <c r="N148" s="539"/>
      <c r="O148" s="537"/>
      <c r="P148" s="538" t="s">
        <v>26</v>
      </c>
      <c r="Q148" s="539"/>
      <c r="R148" s="539"/>
      <c r="S148" s="539"/>
      <c r="T148" s="537"/>
      <c r="U148" s="538" t="s">
        <v>17</v>
      </c>
      <c r="V148" s="539"/>
      <c r="W148" s="539"/>
      <c r="X148" s="539"/>
      <c r="Y148" s="539"/>
      <c r="Z148" s="539"/>
      <c r="AA148" s="539"/>
      <c r="AB148" s="537"/>
      <c r="AC148" s="72"/>
    </row>
    <row r="149" spans="1:29" s="1" customFormat="1" ht="12.75" x14ac:dyDescent="0.2">
      <c r="A149" s="101">
        <v>21</v>
      </c>
      <c r="B149" s="639" t="s">
        <v>169</v>
      </c>
      <c r="C149" s="640"/>
      <c r="D149" s="640"/>
      <c r="E149" s="640"/>
      <c r="F149" s="640"/>
      <c r="G149" s="640"/>
      <c r="H149" s="640"/>
      <c r="I149" s="640"/>
      <c r="J149" s="640"/>
      <c r="K149" s="640"/>
      <c r="L149" s="640"/>
      <c r="M149" s="640"/>
      <c r="N149" s="640"/>
      <c r="O149" s="640"/>
      <c r="P149" s="640"/>
      <c r="Q149" s="640"/>
      <c r="R149" s="640"/>
      <c r="S149" s="640"/>
      <c r="T149" s="640"/>
      <c r="U149" s="640"/>
      <c r="V149" s="640"/>
      <c r="W149" s="640"/>
      <c r="X149" s="640"/>
      <c r="Y149" s="640"/>
      <c r="Z149" s="640"/>
      <c r="AA149" s="640"/>
      <c r="AB149" s="641"/>
    </row>
    <row r="150" spans="1:29" s="1" customFormat="1" ht="12.75" customHeight="1" x14ac:dyDescent="0.2">
      <c r="A150" s="101">
        <v>22</v>
      </c>
      <c r="B150" s="669" t="s">
        <v>182</v>
      </c>
      <c r="C150" s="671"/>
      <c r="D150" s="669" t="s">
        <v>183</v>
      </c>
      <c r="E150" s="670"/>
      <c r="F150" s="670"/>
      <c r="G150" s="670"/>
      <c r="H150" s="670"/>
      <c r="I150" s="671"/>
      <c r="J150" s="62" t="s">
        <v>184</v>
      </c>
      <c r="K150" s="64"/>
      <c r="L150" s="669" t="s">
        <v>185</v>
      </c>
      <c r="M150" s="670"/>
      <c r="N150" s="671"/>
      <c r="O150" s="62" t="s">
        <v>335</v>
      </c>
      <c r="P150" s="63"/>
      <c r="Q150" s="64"/>
      <c r="R150" s="669" t="s">
        <v>186</v>
      </c>
      <c r="S150" s="671"/>
      <c r="T150" s="669" t="s">
        <v>187</v>
      </c>
      <c r="U150" s="670"/>
      <c r="V150" s="671"/>
      <c r="W150" s="677" t="s">
        <v>458</v>
      </c>
      <c r="X150" s="678"/>
      <c r="Y150" s="679"/>
      <c r="Z150" s="669" t="s">
        <v>191</v>
      </c>
      <c r="AA150" s="670"/>
      <c r="AB150" s="671"/>
    </row>
    <row r="151" spans="1:29" s="1" customFormat="1" ht="12.75" x14ac:dyDescent="0.2">
      <c r="A151" s="101">
        <v>23</v>
      </c>
      <c r="B151" s="629"/>
      <c r="C151" s="631"/>
      <c r="D151" s="629"/>
      <c r="E151" s="630"/>
      <c r="F151" s="630"/>
      <c r="G151" s="630"/>
      <c r="H151" s="630"/>
      <c r="I151" s="631"/>
      <c r="J151" s="629"/>
      <c r="K151" s="631"/>
      <c r="L151" s="104"/>
      <c r="M151" s="630"/>
      <c r="N151" s="631"/>
      <c r="O151" s="675"/>
      <c r="P151" s="676"/>
      <c r="Q151" s="65"/>
      <c r="R151" s="629"/>
      <c r="S151" s="631"/>
      <c r="T151" s="629" t="s">
        <v>321</v>
      </c>
      <c r="U151" s="630"/>
      <c r="V151" s="631"/>
      <c r="W151" s="680" t="s">
        <v>190</v>
      </c>
      <c r="X151" s="681"/>
      <c r="Y151" s="682"/>
      <c r="Z151" s="629"/>
      <c r="AA151" s="630"/>
      <c r="AB151" s="631"/>
    </row>
    <row r="152" spans="1:29" s="1" customFormat="1" ht="12.75" x14ac:dyDescent="0.2">
      <c r="A152" s="540">
        <v>24</v>
      </c>
      <c r="B152" s="621" t="s">
        <v>553</v>
      </c>
      <c r="C152" s="622"/>
      <c r="D152" s="538" t="s">
        <v>625</v>
      </c>
      <c r="E152" s="539"/>
      <c r="F152" s="539"/>
      <c r="G152" s="539"/>
      <c r="H152" s="539"/>
      <c r="I152" s="537"/>
      <c r="J152" s="621">
        <v>1</v>
      </c>
      <c r="K152" s="622"/>
      <c r="L152" s="538" t="s">
        <v>341</v>
      </c>
      <c r="M152" s="628">
        <v>4</v>
      </c>
      <c r="N152" s="622"/>
      <c r="O152" s="541" t="s">
        <v>621</v>
      </c>
      <c r="P152" s="542"/>
      <c r="Q152" s="543" t="s">
        <v>454</v>
      </c>
      <c r="R152" s="621">
        <v>900</v>
      </c>
      <c r="S152" s="622"/>
      <c r="T152" s="621">
        <v>1.125</v>
      </c>
      <c r="U152" s="628"/>
      <c r="V152" s="622"/>
      <c r="W152" s="538" t="s">
        <v>930</v>
      </c>
      <c r="X152" s="539"/>
      <c r="Y152" s="537"/>
      <c r="Z152" s="538" t="s">
        <v>288</v>
      </c>
      <c r="AA152" s="539"/>
      <c r="AB152" s="537"/>
    </row>
    <row r="153" spans="1:29" s="1" customFormat="1" ht="12.75" x14ac:dyDescent="0.2">
      <c r="A153" s="540">
        <v>25</v>
      </c>
      <c r="B153" s="621" t="s">
        <v>554</v>
      </c>
      <c r="C153" s="622"/>
      <c r="D153" s="538" t="s">
        <v>624</v>
      </c>
      <c r="E153" s="539"/>
      <c r="F153" s="539"/>
      <c r="G153" s="539"/>
      <c r="H153" s="539"/>
      <c r="I153" s="537"/>
      <c r="J153" s="621">
        <v>1</v>
      </c>
      <c r="K153" s="622"/>
      <c r="L153" s="538" t="s">
        <v>341</v>
      </c>
      <c r="M153" s="628">
        <v>4</v>
      </c>
      <c r="N153" s="622"/>
      <c r="O153" s="541" t="s">
        <v>621</v>
      </c>
      <c r="P153" s="542"/>
      <c r="Q153" s="543" t="s">
        <v>454</v>
      </c>
      <c r="R153" s="621">
        <v>900</v>
      </c>
      <c r="S153" s="622"/>
      <c r="T153" s="621">
        <v>1.125</v>
      </c>
      <c r="U153" s="628"/>
      <c r="V153" s="622"/>
      <c r="W153" s="538" t="s">
        <v>930</v>
      </c>
      <c r="X153" s="539"/>
      <c r="Y153" s="537"/>
      <c r="Z153" s="538" t="s">
        <v>287</v>
      </c>
      <c r="AA153" s="539"/>
      <c r="AB153" s="537"/>
    </row>
    <row r="154" spans="1:29" s="1" customFormat="1" ht="12.75" x14ac:dyDescent="0.2">
      <c r="A154" s="540">
        <v>26</v>
      </c>
      <c r="B154" s="621" t="s">
        <v>450</v>
      </c>
      <c r="C154" s="622"/>
      <c r="D154" s="538" t="s">
        <v>879</v>
      </c>
      <c r="E154" s="539"/>
      <c r="F154" s="539"/>
      <c r="G154" s="539"/>
      <c r="H154" s="539"/>
      <c r="I154" s="537"/>
      <c r="J154" s="621">
        <v>1</v>
      </c>
      <c r="K154" s="622"/>
      <c r="L154" s="538" t="s">
        <v>341</v>
      </c>
      <c r="M154" s="628">
        <v>4</v>
      </c>
      <c r="N154" s="622"/>
      <c r="O154" s="541" t="s">
        <v>621</v>
      </c>
      <c r="P154" s="542"/>
      <c r="Q154" s="543" t="s">
        <v>454</v>
      </c>
      <c r="R154" s="621">
        <v>900</v>
      </c>
      <c r="S154" s="622"/>
      <c r="T154" s="621">
        <v>1.125</v>
      </c>
      <c r="U154" s="628"/>
      <c r="V154" s="622"/>
      <c r="W154" s="538" t="s">
        <v>930</v>
      </c>
      <c r="X154" s="539"/>
      <c r="Y154" s="537"/>
      <c r="Z154" s="538" t="s">
        <v>87</v>
      </c>
      <c r="AA154" s="539"/>
      <c r="AB154" s="537"/>
      <c r="AC154" s="74"/>
    </row>
    <row r="155" spans="1:29" s="1" customFormat="1" ht="12.75" x14ac:dyDescent="0.2">
      <c r="A155" s="540">
        <v>27</v>
      </c>
      <c r="B155" s="621" t="s">
        <v>451</v>
      </c>
      <c r="C155" s="622"/>
      <c r="D155" s="538" t="s">
        <v>879</v>
      </c>
      <c r="E155" s="539"/>
      <c r="F155" s="539"/>
      <c r="G155" s="539"/>
      <c r="H155" s="539"/>
      <c r="I155" s="537"/>
      <c r="J155" s="621">
        <v>1</v>
      </c>
      <c r="K155" s="622"/>
      <c r="L155" s="538" t="s">
        <v>341</v>
      </c>
      <c r="M155" s="628">
        <v>4</v>
      </c>
      <c r="N155" s="622"/>
      <c r="O155" s="541" t="s">
        <v>621</v>
      </c>
      <c r="P155" s="542"/>
      <c r="Q155" s="543" t="s">
        <v>454</v>
      </c>
      <c r="R155" s="621">
        <v>900</v>
      </c>
      <c r="S155" s="622"/>
      <c r="T155" s="621">
        <v>1.125</v>
      </c>
      <c r="U155" s="628"/>
      <c r="V155" s="622"/>
      <c r="W155" s="538" t="s">
        <v>930</v>
      </c>
      <c r="X155" s="539"/>
      <c r="Y155" s="537"/>
      <c r="Z155" s="538" t="s">
        <v>87</v>
      </c>
      <c r="AA155" s="539"/>
      <c r="AB155" s="537"/>
      <c r="AC155" s="74"/>
    </row>
    <row r="156" spans="1:29" s="1" customFormat="1" ht="12.75" x14ac:dyDescent="0.2">
      <c r="A156" s="540">
        <v>28</v>
      </c>
      <c r="B156" s="621" t="s">
        <v>452</v>
      </c>
      <c r="C156" s="622"/>
      <c r="D156" s="538" t="s">
        <v>877</v>
      </c>
      <c r="E156" s="539"/>
      <c r="F156" s="539"/>
      <c r="G156" s="539"/>
      <c r="H156" s="539"/>
      <c r="I156" s="537"/>
      <c r="J156" s="621">
        <v>1</v>
      </c>
      <c r="K156" s="622"/>
      <c r="L156" s="538" t="s">
        <v>341</v>
      </c>
      <c r="M156" s="628">
        <v>4</v>
      </c>
      <c r="N156" s="622"/>
      <c r="O156" s="541" t="s">
        <v>621</v>
      </c>
      <c r="P156" s="542"/>
      <c r="Q156" s="543" t="s">
        <v>454</v>
      </c>
      <c r="R156" s="621">
        <v>900</v>
      </c>
      <c r="S156" s="622"/>
      <c r="T156" s="621">
        <v>1.125</v>
      </c>
      <c r="U156" s="628"/>
      <c r="V156" s="622"/>
      <c r="W156" s="538" t="s">
        <v>930</v>
      </c>
      <c r="X156" s="539"/>
      <c r="Y156" s="537"/>
      <c r="Z156" s="538" t="s">
        <v>87</v>
      </c>
      <c r="AA156" s="539"/>
      <c r="AB156" s="537"/>
      <c r="AC156" s="74"/>
    </row>
    <row r="157" spans="1:29" s="1" customFormat="1" ht="12.75" x14ac:dyDescent="0.2">
      <c r="A157" s="540">
        <v>29</v>
      </c>
      <c r="B157" s="621" t="s">
        <v>453</v>
      </c>
      <c r="C157" s="622"/>
      <c r="D157" s="538" t="s">
        <v>626</v>
      </c>
      <c r="E157" s="539"/>
      <c r="F157" s="539"/>
      <c r="G157" s="539"/>
      <c r="H157" s="539"/>
      <c r="I157" s="537"/>
      <c r="J157" s="621">
        <v>1</v>
      </c>
      <c r="K157" s="622"/>
      <c r="L157" s="538" t="s">
        <v>341</v>
      </c>
      <c r="M157" s="628">
        <v>2</v>
      </c>
      <c r="N157" s="622"/>
      <c r="O157" s="541" t="s">
        <v>882</v>
      </c>
      <c r="P157" s="542"/>
      <c r="Q157" s="543" t="s">
        <v>454</v>
      </c>
      <c r="R157" s="621">
        <v>900</v>
      </c>
      <c r="S157" s="622"/>
      <c r="T157" s="621">
        <v>0.34399999999999997</v>
      </c>
      <c r="U157" s="628"/>
      <c r="V157" s="622"/>
      <c r="W157" s="538" t="s">
        <v>930</v>
      </c>
      <c r="X157" s="539"/>
      <c r="Y157" s="537"/>
      <c r="Z157" s="538" t="s">
        <v>87</v>
      </c>
      <c r="AA157" s="539"/>
      <c r="AB157" s="537"/>
      <c r="AC157" s="74"/>
    </row>
    <row r="158" spans="1:29" s="1" customFormat="1" ht="12.75" x14ac:dyDescent="0.2">
      <c r="A158" s="540">
        <v>30</v>
      </c>
      <c r="B158" s="621" t="s">
        <v>870</v>
      </c>
      <c r="C158" s="622"/>
      <c r="D158" s="538" t="s">
        <v>878</v>
      </c>
      <c r="E158" s="539"/>
      <c r="F158" s="539"/>
      <c r="G158" s="539"/>
      <c r="H158" s="539"/>
      <c r="I158" s="537"/>
      <c r="J158" s="621">
        <v>1</v>
      </c>
      <c r="K158" s="622"/>
      <c r="L158" s="538" t="s">
        <v>341</v>
      </c>
      <c r="M158" s="628">
        <v>2</v>
      </c>
      <c r="N158" s="622"/>
      <c r="O158" s="541" t="s">
        <v>882</v>
      </c>
      <c r="P158" s="542"/>
      <c r="Q158" s="543" t="s">
        <v>454</v>
      </c>
      <c r="R158" s="621">
        <v>600</v>
      </c>
      <c r="S158" s="622"/>
      <c r="T158" s="621">
        <v>0.34399999999999997</v>
      </c>
      <c r="U158" s="628"/>
      <c r="V158" s="622"/>
      <c r="W158" s="538" t="s">
        <v>930</v>
      </c>
      <c r="X158" s="539"/>
      <c r="Y158" s="537"/>
      <c r="Z158" s="538" t="s">
        <v>87</v>
      </c>
      <c r="AA158" s="539"/>
      <c r="AB158" s="537"/>
      <c r="AC158" s="74"/>
    </row>
    <row r="159" spans="1:29" s="1" customFormat="1" ht="12.75" x14ac:dyDescent="0.2">
      <c r="A159" s="540">
        <v>31</v>
      </c>
      <c r="B159" s="621" t="s">
        <v>585</v>
      </c>
      <c r="C159" s="622"/>
      <c r="D159" s="538" t="s">
        <v>627</v>
      </c>
      <c r="E159" s="539"/>
      <c r="F159" s="539"/>
      <c r="G159" s="539"/>
      <c r="H159" s="539"/>
      <c r="I159" s="537"/>
      <c r="J159" s="621">
        <v>1</v>
      </c>
      <c r="K159" s="622"/>
      <c r="L159" s="538" t="s">
        <v>341</v>
      </c>
      <c r="M159" s="628">
        <v>2</v>
      </c>
      <c r="N159" s="622"/>
      <c r="O159" s="541" t="s">
        <v>882</v>
      </c>
      <c r="P159" s="542"/>
      <c r="Q159" s="543" t="s">
        <v>454</v>
      </c>
      <c r="R159" s="621">
        <v>600</v>
      </c>
      <c r="S159" s="622"/>
      <c r="T159" s="621">
        <v>0.34399999999999997</v>
      </c>
      <c r="U159" s="628"/>
      <c r="V159" s="622"/>
      <c r="W159" s="538" t="s">
        <v>930</v>
      </c>
      <c r="X159" s="539"/>
      <c r="Y159" s="537"/>
      <c r="Z159" s="538" t="s">
        <v>87</v>
      </c>
      <c r="AA159" s="539"/>
      <c r="AB159" s="537"/>
      <c r="AC159" s="74"/>
    </row>
    <row r="160" spans="1:29" s="1" customFormat="1" ht="12.75" x14ac:dyDescent="0.2">
      <c r="A160" s="540">
        <v>32</v>
      </c>
      <c r="B160" s="621" t="s">
        <v>603</v>
      </c>
      <c r="C160" s="622"/>
      <c r="D160" s="538" t="s">
        <v>889</v>
      </c>
      <c r="E160" s="539"/>
      <c r="F160" s="539"/>
      <c r="G160" s="539"/>
      <c r="H160" s="539"/>
      <c r="I160" s="537"/>
      <c r="J160" s="621">
        <v>1</v>
      </c>
      <c r="K160" s="622"/>
      <c r="L160" s="538" t="s">
        <v>341</v>
      </c>
      <c r="M160" s="628">
        <v>2</v>
      </c>
      <c r="N160" s="622"/>
      <c r="O160" s="541" t="s">
        <v>882</v>
      </c>
      <c r="P160" s="542"/>
      <c r="Q160" s="543" t="s">
        <v>622</v>
      </c>
      <c r="R160" s="621">
        <v>900</v>
      </c>
      <c r="S160" s="622"/>
      <c r="T160" s="621">
        <v>0.34399999999999997</v>
      </c>
      <c r="U160" s="628"/>
      <c r="V160" s="622"/>
      <c r="W160" s="538" t="s">
        <v>930</v>
      </c>
      <c r="X160" s="539"/>
      <c r="Y160" s="537"/>
      <c r="Z160" s="538" t="s">
        <v>87</v>
      </c>
      <c r="AA160" s="539"/>
      <c r="AB160" s="537"/>
      <c r="AC160" s="74"/>
    </row>
    <row r="161" spans="1:29" s="1" customFormat="1" ht="12.75" x14ac:dyDescent="0.2">
      <c r="A161" s="540">
        <v>33</v>
      </c>
      <c r="B161" s="621" t="s">
        <v>604</v>
      </c>
      <c r="C161" s="622"/>
      <c r="D161" s="538" t="s">
        <v>931</v>
      </c>
      <c r="E161" s="539"/>
      <c r="F161" s="539"/>
      <c r="G161" s="539"/>
      <c r="H161" s="539"/>
      <c r="I161" s="537"/>
      <c r="J161" s="621">
        <v>1</v>
      </c>
      <c r="K161" s="622"/>
      <c r="L161" s="538" t="s">
        <v>341</v>
      </c>
      <c r="M161" s="628">
        <v>2</v>
      </c>
      <c r="N161" s="622"/>
      <c r="O161" s="541" t="s">
        <v>882</v>
      </c>
      <c r="P161" s="542"/>
      <c r="Q161" s="543" t="s">
        <v>454</v>
      </c>
      <c r="R161" s="621">
        <v>900</v>
      </c>
      <c r="S161" s="622"/>
      <c r="T161" s="621">
        <v>0.34399999999999997</v>
      </c>
      <c r="U161" s="628"/>
      <c r="V161" s="622"/>
      <c r="W161" s="538" t="s">
        <v>930</v>
      </c>
      <c r="X161" s="539"/>
      <c r="Y161" s="537"/>
      <c r="Z161" s="538" t="s">
        <v>87</v>
      </c>
      <c r="AA161" s="539"/>
      <c r="AB161" s="537"/>
      <c r="AC161" s="74"/>
    </row>
    <row r="162" spans="1:29" s="1" customFormat="1" ht="12.75" x14ac:dyDescent="0.2">
      <c r="A162" s="540">
        <v>34</v>
      </c>
      <c r="B162" s="621" t="s">
        <v>339</v>
      </c>
      <c r="C162" s="622"/>
      <c r="D162" s="538" t="s">
        <v>626</v>
      </c>
      <c r="E162" s="539"/>
      <c r="F162" s="539"/>
      <c r="G162" s="539"/>
      <c r="H162" s="539"/>
      <c r="I162" s="537"/>
      <c r="J162" s="621">
        <v>1</v>
      </c>
      <c r="K162" s="622"/>
      <c r="L162" s="538" t="s">
        <v>341</v>
      </c>
      <c r="M162" s="628">
        <v>1</v>
      </c>
      <c r="N162" s="622"/>
      <c r="O162" s="541" t="s">
        <v>333</v>
      </c>
      <c r="P162" s="542"/>
      <c r="Q162" s="544" t="s">
        <v>455</v>
      </c>
      <c r="R162" s="621">
        <v>6000</v>
      </c>
      <c r="S162" s="622"/>
      <c r="T162" s="621">
        <v>0.46750000000000003</v>
      </c>
      <c r="U162" s="628"/>
      <c r="V162" s="622"/>
      <c r="W162" s="538" t="s">
        <v>930</v>
      </c>
      <c r="X162" s="539"/>
      <c r="Y162" s="537"/>
      <c r="Z162" s="538" t="s">
        <v>87</v>
      </c>
      <c r="AA162" s="539"/>
      <c r="AB162" s="537"/>
      <c r="AC162" s="74"/>
    </row>
    <row r="163" spans="1:29" s="1" customFormat="1" ht="12.75" x14ac:dyDescent="0.2">
      <c r="A163" s="540">
        <v>35</v>
      </c>
      <c r="B163" s="621" t="s">
        <v>871</v>
      </c>
      <c r="C163" s="622"/>
      <c r="D163" s="538" t="s">
        <v>880</v>
      </c>
      <c r="E163" s="539"/>
      <c r="F163" s="539"/>
      <c r="G163" s="539"/>
      <c r="H163" s="539"/>
      <c r="I163" s="537"/>
      <c r="J163" s="621">
        <v>1</v>
      </c>
      <c r="K163" s="622"/>
      <c r="L163" s="538" t="s">
        <v>341</v>
      </c>
      <c r="M163" s="628">
        <v>0.75</v>
      </c>
      <c r="N163" s="622"/>
      <c r="O163" s="541" t="s">
        <v>333</v>
      </c>
      <c r="P163" s="542"/>
      <c r="Q163" s="544" t="s">
        <v>455</v>
      </c>
      <c r="R163" s="621">
        <v>6000</v>
      </c>
      <c r="S163" s="622"/>
      <c r="T163" s="621">
        <v>0.35</v>
      </c>
      <c r="U163" s="628"/>
      <c r="V163" s="622"/>
      <c r="W163" s="538" t="s">
        <v>930</v>
      </c>
      <c r="X163" s="539"/>
      <c r="Y163" s="537"/>
      <c r="Z163" s="538" t="s">
        <v>87</v>
      </c>
      <c r="AA163" s="539"/>
      <c r="AB163" s="537"/>
      <c r="AC163" s="74"/>
    </row>
    <row r="164" spans="1:29" s="49" customFormat="1" ht="12.75" x14ac:dyDescent="0.2">
      <c r="A164" s="540">
        <v>36</v>
      </c>
      <c r="B164" s="621" t="s">
        <v>872</v>
      </c>
      <c r="C164" s="622"/>
      <c r="D164" s="538" t="s">
        <v>880</v>
      </c>
      <c r="E164" s="539"/>
      <c r="F164" s="539"/>
      <c r="G164" s="539"/>
      <c r="H164" s="539"/>
      <c r="I164" s="539"/>
      <c r="J164" s="621">
        <v>1</v>
      </c>
      <c r="K164" s="622"/>
      <c r="L164" s="538" t="s">
        <v>341</v>
      </c>
      <c r="M164" s="628">
        <v>0.75</v>
      </c>
      <c r="N164" s="622"/>
      <c r="O164" s="541" t="s">
        <v>333</v>
      </c>
      <c r="P164" s="545"/>
      <c r="Q164" s="544" t="s">
        <v>455</v>
      </c>
      <c r="R164" s="621">
        <v>6000</v>
      </c>
      <c r="S164" s="622"/>
      <c r="T164" s="621">
        <v>0.35</v>
      </c>
      <c r="U164" s="628"/>
      <c r="V164" s="622"/>
      <c r="W164" s="538" t="s">
        <v>930</v>
      </c>
      <c r="X164" s="539"/>
      <c r="Y164" s="537"/>
      <c r="Z164" s="538" t="s">
        <v>87</v>
      </c>
      <c r="AA164" s="539"/>
      <c r="AB164" s="537"/>
      <c r="AC164" s="74"/>
    </row>
    <row r="165" spans="1:29" s="49" customFormat="1" ht="12.75" x14ac:dyDescent="0.2">
      <c r="A165" s="540">
        <v>37</v>
      </c>
      <c r="B165" s="621" t="s">
        <v>873</v>
      </c>
      <c r="C165" s="622"/>
      <c r="D165" s="538" t="s">
        <v>880</v>
      </c>
      <c r="E165" s="539"/>
      <c r="F165" s="539"/>
      <c r="G165" s="539"/>
      <c r="H165" s="539"/>
      <c r="I165" s="539"/>
      <c r="J165" s="621">
        <v>1</v>
      </c>
      <c r="K165" s="622"/>
      <c r="L165" s="538" t="s">
        <v>341</v>
      </c>
      <c r="M165" s="628">
        <v>0.75</v>
      </c>
      <c r="N165" s="622"/>
      <c r="O165" s="541" t="s">
        <v>333</v>
      </c>
      <c r="P165" s="545"/>
      <c r="Q165" s="544" t="s">
        <v>455</v>
      </c>
      <c r="R165" s="621">
        <v>6000</v>
      </c>
      <c r="S165" s="622"/>
      <c r="T165" s="621">
        <v>0.35</v>
      </c>
      <c r="U165" s="628"/>
      <c r="V165" s="622"/>
      <c r="W165" s="538" t="s">
        <v>930</v>
      </c>
      <c r="X165" s="539"/>
      <c r="Y165" s="537"/>
      <c r="Z165" s="538" t="s">
        <v>287</v>
      </c>
      <c r="AA165" s="539"/>
      <c r="AB165" s="537"/>
      <c r="AC165" s="74"/>
    </row>
    <row r="166" spans="1:29" s="49" customFormat="1" ht="12.75" x14ac:dyDescent="0.2">
      <c r="A166" s="540">
        <v>38</v>
      </c>
      <c r="B166" s="621" t="s">
        <v>874</v>
      </c>
      <c r="C166" s="622"/>
      <c r="D166" s="539" t="s">
        <v>880</v>
      </c>
      <c r="E166" s="539"/>
      <c r="F166" s="539"/>
      <c r="G166" s="539"/>
      <c r="H166" s="539"/>
      <c r="I166" s="539"/>
      <c r="J166" s="621">
        <v>1</v>
      </c>
      <c r="K166" s="622"/>
      <c r="L166" s="538" t="s">
        <v>341</v>
      </c>
      <c r="M166" s="628">
        <v>0.75</v>
      </c>
      <c r="N166" s="622"/>
      <c r="O166" s="541" t="s">
        <v>333</v>
      </c>
      <c r="P166" s="545"/>
      <c r="Q166" s="544" t="s">
        <v>455</v>
      </c>
      <c r="R166" s="621">
        <v>6000</v>
      </c>
      <c r="S166" s="622"/>
      <c r="T166" s="621">
        <v>0.35</v>
      </c>
      <c r="U166" s="628"/>
      <c r="V166" s="622"/>
      <c r="W166" s="538" t="s">
        <v>930</v>
      </c>
      <c r="X166" s="539"/>
      <c r="Y166" s="537"/>
      <c r="Z166" s="538" t="s">
        <v>287</v>
      </c>
      <c r="AA166" s="539"/>
      <c r="AB166" s="537"/>
      <c r="AC166" s="74"/>
    </row>
    <row r="167" spans="1:29" s="74" customFormat="1" ht="12.75" x14ac:dyDescent="0.2">
      <c r="A167" s="540">
        <v>39</v>
      </c>
      <c r="B167" s="621" t="s">
        <v>316</v>
      </c>
      <c r="C167" s="622"/>
      <c r="D167" s="539" t="s">
        <v>932</v>
      </c>
      <c r="E167" s="539"/>
      <c r="F167" s="539"/>
      <c r="G167" s="539"/>
      <c r="H167" s="539"/>
      <c r="I167" s="539"/>
      <c r="J167" s="621">
        <v>1</v>
      </c>
      <c r="K167" s="622"/>
      <c r="L167" s="538" t="s">
        <v>341</v>
      </c>
      <c r="M167" s="628">
        <v>0.5</v>
      </c>
      <c r="N167" s="622"/>
      <c r="O167" s="541" t="s">
        <v>333</v>
      </c>
      <c r="P167" s="545"/>
      <c r="Q167" s="544" t="s">
        <v>455</v>
      </c>
      <c r="R167" s="621">
        <v>6000</v>
      </c>
      <c r="S167" s="622"/>
      <c r="T167" s="621">
        <v>0.33</v>
      </c>
      <c r="U167" s="628"/>
      <c r="V167" s="622"/>
      <c r="W167" s="538" t="s">
        <v>930</v>
      </c>
      <c r="X167" s="539"/>
      <c r="Y167" s="537"/>
      <c r="Z167" s="538" t="s">
        <v>87</v>
      </c>
      <c r="AA167" s="539"/>
      <c r="AB167" s="537"/>
    </row>
    <row r="168" spans="1:29" s="74" customFormat="1" ht="12.75" x14ac:dyDescent="0.2">
      <c r="A168" s="540">
        <v>40</v>
      </c>
      <c r="B168" s="621" t="s">
        <v>875</v>
      </c>
      <c r="C168" s="622"/>
      <c r="D168" s="539" t="s">
        <v>933</v>
      </c>
      <c r="E168" s="539"/>
      <c r="F168" s="539"/>
      <c r="G168" s="539"/>
      <c r="H168" s="539"/>
      <c r="I168" s="539"/>
      <c r="J168" s="621">
        <v>1</v>
      </c>
      <c r="K168" s="622"/>
      <c r="L168" s="538" t="s">
        <v>341</v>
      </c>
      <c r="M168" s="628">
        <v>0.5</v>
      </c>
      <c r="N168" s="622"/>
      <c r="O168" s="541" t="s">
        <v>333</v>
      </c>
      <c r="P168" s="545"/>
      <c r="Q168" s="544" t="s">
        <v>455</v>
      </c>
      <c r="R168" s="621">
        <v>6000</v>
      </c>
      <c r="S168" s="622"/>
      <c r="T168" s="621">
        <v>0.33</v>
      </c>
      <c r="U168" s="628"/>
      <c r="V168" s="622"/>
      <c r="W168" s="538" t="s">
        <v>930</v>
      </c>
      <c r="X168" s="539"/>
      <c r="Y168" s="537"/>
      <c r="Z168" s="538" t="s">
        <v>87</v>
      </c>
      <c r="AA168" s="539"/>
      <c r="AB168" s="537"/>
    </row>
    <row r="169" spans="1:29" s="49" customFormat="1" ht="12.75" x14ac:dyDescent="0.2">
      <c r="A169" s="540">
        <v>41</v>
      </c>
      <c r="B169" s="621" t="s">
        <v>876</v>
      </c>
      <c r="C169" s="622"/>
      <c r="D169" s="539" t="s">
        <v>881</v>
      </c>
      <c r="E169" s="539"/>
      <c r="F169" s="539"/>
      <c r="G169" s="539"/>
      <c r="H169" s="539"/>
      <c r="I169" s="539"/>
      <c r="J169" s="621">
        <v>1</v>
      </c>
      <c r="K169" s="622"/>
      <c r="L169" s="538" t="s">
        <v>341</v>
      </c>
      <c r="M169" s="628">
        <v>0.5</v>
      </c>
      <c r="N169" s="622"/>
      <c r="O169" s="541" t="s">
        <v>333</v>
      </c>
      <c r="P169" s="545"/>
      <c r="Q169" s="544" t="s">
        <v>455</v>
      </c>
      <c r="R169" s="621">
        <v>6000</v>
      </c>
      <c r="S169" s="622"/>
      <c r="T169" s="621">
        <v>0.33</v>
      </c>
      <c r="U169" s="628"/>
      <c r="V169" s="622"/>
      <c r="W169" s="538" t="s">
        <v>930</v>
      </c>
      <c r="X169" s="539"/>
      <c r="Y169" s="537"/>
      <c r="Z169" s="538" t="s">
        <v>87</v>
      </c>
      <c r="AA169" s="539"/>
      <c r="AB169" s="537"/>
      <c r="AC169" s="74"/>
    </row>
    <row r="170" spans="1:29" s="49" customFormat="1" ht="12.75" x14ac:dyDescent="0.2">
      <c r="A170" s="540">
        <v>42</v>
      </c>
      <c r="B170" s="621"/>
      <c r="C170" s="622"/>
      <c r="D170" s="539"/>
      <c r="E170" s="539"/>
      <c r="F170" s="539"/>
      <c r="G170" s="539"/>
      <c r="H170" s="539"/>
      <c r="I170" s="539"/>
      <c r="J170" s="621"/>
      <c r="K170" s="622"/>
      <c r="L170" s="538"/>
      <c r="M170" s="628"/>
      <c r="N170" s="622"/>
      <c r="O170" s="541"/>
      <c r="P170" s="545"/>
      <c r="Q170" s="544"/>
      <c r="R170" s="655"/>
      <c r="S170" s="655"/>
      <c r="T170" s="621"/>
      <c r="U170" s="628"/>
      <c r="V170" s="622"/>
      <c r="W170" s="538"/>
      <c r="X170" s="539"/>
      <c r="Y170" s="537"/>
      <c r="Z170" s="538"/>
      <c r="AA170" s="539"/>
      <c r="AB170" s="537"/>
      <c r="AC170" s="74"/>
    </row>
    <row r="171" spans="1:29" s="49" customFormat="1" ht="12.75" x14ac:dyDescent="0.2">
      <c r="A171" s="540">
        <v>43</v>
      </c>
      <c r="B171" s="621"/>
      <c r="C171" s="622"/>
      <c r="D171" s="539"/>
      <c r="E171" s="539"/>
      <c r="F171" s="539"/>
      <c r="G171" s="539"/>
      <c r="H171" s="539"/>
      <c r="I171" s="539"/>
      <c r="J171" s="621"/>
      <c r="K171" s="622"/>
      <c r="L171" s="538"/>
      <c r="M171" s="628"/>
      <c r="N171" s="622"/>
      <c r="O171" s="541"/>
      <c r="P171" s="545"/>
      <c r="Q171" s="544"/>
      <c r="R171" s="621"/>
      <c r="S171" s="622"/>
      <c r="T171" s="621"/>
      <c r="U171" s="628"/>
      <c r="V171" s="622"/>
      <c r="W171" s="538"/>
      <c r="X171" s="539"/>
      <c r="Y171" s="537"/>
      <c r="Z171" s="538"/>
      <c r="AA171" s="539"/>
      <c r="AB171" s="537"/>
      <c r="AC171" s="74"/>
    </row>
    <row r="172" spans="1:29" s="49" customFormat="1" ht="12.75" x14ac:dyDescent="0.2">
      <c r="A172" s="164">
        <v>44</v>
      </c>
      <c r="B172" s="620"/>
      <c r="C172" s="619"/>
      <c r="D172" s="32"/>
      <c r="E172" s="32"/>
      <c r="F172" s="32"/>
      <c r="G172" s="32"/>
      <c r="H172" s="32"/>
      <c r="I172" s="32"/>
      <c r="J172" s="620"/>
      <c r="K172" s="619"/>
      <c r="L172" s="83"/>
      <c r="M172" s="618"/>
      <c r="N172" s="619"/>
      <c r="O172" s="59"/>
      <c r="P172" s="102"/>
      <c r="Q172" s="99"/>
      <c r="R172" s="620"/>
      <c r="S172" s="619"/>
      <c r="T172" s="620"/>
      <c r="U172" s="618"/>
      <c r="V172" s="619"/>
      <c r="W172" s="83"/>
      <c r="X172" s="84"/>
      <c r="Y172" s="85"/>
      <c r="Z172" s="83"/>
      <c r="AA172" s="84"/>
      <c r="AB172" s="85"/>
      <c r="AC172" s="74"/>
    </row>
    <row r="173" spans="1:29" s="49" customFormat="1" ht="12.75" x14ac:dyDescent="0.2">
      <c r="A173" s="164">
        <v>45</v>
      </c>
      <c r="B173" s="620"/>
      <c r="C173" s="619"/>
      <c r="D173" s="32"/>
      <c r="E173" s="32"/>
      <c r="F173" s="32"/>
      <c r="G173" s="32"/>
      <c r="H173" s="32"/>
      <c r="I173" s="32"/>
      <c r="J173" s="620"/>
      <c r="K173" s="619"/>
      <c r="L173" s="83"/>
      <c r="M173" s="618"/>
      <c r="N173" s="619"/>
      <c r="O173" s="59"/>
      <c r="P173" s="102"/>
      <c r="Q173" s="161"/>
      <c r="R173" s="620"/>
      <c r="S173" s="619"/>
      <c r="T173" s="620"/>
      <c r="U173" s="618"/>
      <c r="V173" s="619"/>
      <c r="W173" s="83"/>
      <c r="X173" s="84"/>
      <c r="Y173" s="85"/>
      <c r="Z173" s="83"/>
      <c r="AA173" s="84"/>
      <c r="AB173" s="85"/>
      <c r="AC173" s="74"/>
    </row>
    <row r="174" spans="1:29" s="49" customFormat="1" ht="12.75" x14ac:dyDescent="0.2">
      <c r="A174" s="164">
        <v>46</v>
      </c>
      <c r="B174" s="620"/>
      <c r="C174" s="619"/>
      <c r="D174" s="32"/>
      <c r="E174" s="32"/>
      <c r="F174" s="32"/>
      <c r="G174" s="32"/>
      <c r="H174" s="32"/>
      <c r="I174" s="32"/>
      <c r="J174" s="620"/>
      <c r="K174" s="619"/>
      <c r="L174" s="83"/>
      <c r="M174" s="618"/>
      <c r="N174" s="619"/>
      <c r="O174" s="59"/>
      <c r="P174" s="102"/>
      <c r="Q174" s="161"/>
      <c r="R174" s="620"/>
      <c r="S174" s="619"/>
      <c r="T174" s="620"/>
      <c r="U174" s="618"/>
      <c r="V174" s="619"/>
      <c r="W174" s="83"/>
      <c r="X174" s="84"/>
      <c r="Y174" s="85"/>
      <c r="Z174" s="83"/>
      <c r="AA174" s="84"/>
      <c r="AB174" s="85"/>
      <c r="AC174" s="74"/>
    </row>
    <row r="175" spans="1:29" s="49" customFormat="1" ht="12.75" x14ac:dyDescent="0.2">
      <c r="A175" s="164">
        <v>47</v>
      </c>
      <c r="B175" s="620"/>
      <c r="C175" s="619"/>
      <c r="D175" s="32"/>
      <c r="E175" s="32"/>
      <c r="F175" s="32"/>
      <c r="G175" s="32"/>
      <c r="H175" s="32"/>
      <c r="I175" s="32"/>
      <c r="J175" s="620"/>
      <c r="K175" s="619"/>
      <c r="L175" s="83"/>
      <c r="M175" s="618"/>
      <c r="N175" s="619"/>
      <c r="O175" s="59"/>
      <c r="P175" s="102"/>
      <c r="Q175" s="161"/>
      <c r="R175" s="620"/>
      <c r="S175" s="619"/>
      <c r="T175" s="620"/>
      <c r="U175" s="618"/>
      <c r="V175" s="619"/>
      <c r="W175" s="83"/>
      <c r="X175" s="84"/>
      <c r="Y175" s="85"/>
      <c r="Z175" s="83"/>
      <c r="AA175" s="84"/>
      <c r="AB175" s="85"/>
      <c r="AC175" s="74"/>
    </row>
    <row r="176" spans="1:29" s="49" customFormat="1" ht="12.75" x14ac:dyDescent="0.2">
      <c r="A176" s="164">
        <v>48</v>
      </c>
      <c r="B176" s="620"/>
      <c r="C176" s="619"/>
      <c r="D176" s="32"/>
      <c r="E176" s="32"/>
      <c r="F176" s="32"/>
      <c r="G176" s="32"/>
      <c r="H176" s="32"/>
      <c r="I176" s="32"/>
      <c r="J176" s="620"/>
      <c r="K176" s="619"/>
      <c r="L176" s="83"/>
      <c r="M176" s="618"/>
      <c r="N176" s="619"/>
      <c r="O176" s="59"/>
      <c r="P176" s="102"/>
      <c r="Q176" s="161"/>
      <c r="R176" s="620"/>
      <c r="S176" s="619"/>
      <c r="T176" s="620"/>
      <c r="U176" s="618"/>
      <c r="V176" s="619"/>
      <c r="W176" s="83"/>
      <c r="X176" s="84"/>
      <c r="Y176" s="85"/>
      <c r="Z176" s="83"/>
      <c r="AA176" s="84"/>
      <c r="AB176" s="85"/>
      <c r="AC176" s="74"/>
    </row>
    <row r="177" spans="1:29" s="74" customFormat="1" ht="12.75" x14ac:dyDescent="0.2">
      <c r="A177" s="164">
        <v>49</v>
      </c>
      <c r="B177" s="620"/>
      <c r="C177" s="619"/>
      <c r="D177" s="32"/>
      <c r="E177" s="32"/>
      <c r="F177" s="32"/>
      <c r="G177" s="32"/>
      <c r="H177" s="32"/>
      <c r="I177" s="32"/>
      <c r="J177" s="620"/>
      <c r="K177" s="619"/>
      <c r="L177" s="83"/>
      <c r="M177" s="618"/>
      <c r="N177" s="619"/>
      <c r="O177" s="59"/>
      <c r="P177" s="102"/>
      <c r="Q177" s="99"/>
      <c r="R177" s="620"/>
      <c r="S177" s="619"/>
      <c r="T177" s="620"/>
      <c r="U177" s="618"/>
      <c r="V177" s="619"/>
      <c r="W177" s="83"/>
      <c r="X177" s="84"/>
      <c r="Y177" s="85"/>
      <c r="Z177" s="83"/>
      <c r="AA177" s="84"/>
      <c r="AB177" s="85"/>
    </row>
    <row r="178" spans="1:29" s="74" customFormat="1" ht="12.75" x14ac:dyDescent="0.2">
      <c r="A178" s="164">
        <v>50</v>
      </c>
      <c r="B178" s="620"/>
      <c r="C178" s="619"/>
      <c r="D178" s="32"/>
      <c r="E178" s="32"/>
      <c r="F178" s="32"/>
      <c r="G178" s="32"/>
      <c r="H178" s="32"/>
      <c r="I178" s="32"/>
      <c r="J178" s="620"/>
      <c r="K178" s="619"/>
      <c r="L178" s="83"/>
      <c r="M178" s="618"/>
      <c r="N178" s="619"/>
      <c r="O178" s="59"/>
      <c r="P178" s="102"/>
      <c r="Q178" s="99"/>
      <c r="R178" s="620"/>
      <c r="S178" s="619"/>
      <c r="T178" s="620"/>
      <c r="U178" s="618"/>
      <c r="V178" s="619"/>
      <c r="W178" s="83"/>
      <c r="X178" s="84"/>
      <c r="Y178" s="85"/>
      <c r="Z178" s="83"/>
      <c r="AA178" s="84"/>
      <c r="AB178" s="85"/>
    </row>
    <row r="179" spans="1:29" s="74" customFormat="1" ht="12.75" x14ac:dyDescent="0.2">
      <c r="A179" s="164">
        <v>51</v>
      </c>
      <c r="B179" s="618"/>
      <c r="C179" s="619"/>
      <c r="D179" s="32"/>
      <c r="E179" s="32"/>
      <c r="F179" s="32"/>
      <c r="G179" s="32"/>
      <c r="H179" s="32"/>
      <c r="I179" s="32"/>
      <c r="J179" s="620"/>
      <c r="K179" s="619"/>
      <c r="L179" s="83"/>
      <c r="M179" s="618"/>
      <c r="N179" s="619"/>
      <c r="O179" s="59"/>
      <c r="P179" s="102"/>
      <c r="Q179" s="99"/>
      <c r="R179" s="620"/>
      <c r="S179" s="619"/>
      <c r="T179" s="620"/>
      <c r="U179" s="618"/>
      <c r="V179" s="619"/>
      <c r="W179" s="83"/>
      <c r="X179" s="84"/>
      <c r="Y179" s="85"/>
      <c r="Z179" s="83"/>
      <c r="AA179" s="84"/>
      <c r="AB179" s="85"/>
    </row>
    <row r="180" spans="1:29" s="74" customFormat="1" ht="12.75" x14ac:dyDescent="0.2">
      <c r="A180" s="164">
        <v>52</v>
      </c>
      <c r="B180" s="618"/>
      <c r="C180" s="619"/>
      <c r="D180" s="32"/>
      <c r="E180" s="32"/>
      <c r="F180" s="32"/>
      <c r="G180" s="32"/>
      <c r="H180" s="32"/>
      <c r="I180" s="32"/>
      <c r="J180" s="620"/>
      <c r="K180" s="619"/>
      <c r="L180" s="83"/>
      <c r="M180" s="618"/>
      <c r="N180" s="619"/>
      <c r="O180" s="59"/>
      <c r="P180" s="162"/>
      <c r="Q180" s="99"/>
      <c r="R180" s="620"/>
      <c r="S180" s="619"/>
      <c r="T180" s="620"/>
      <c r="U180" s="618"/>
      <c r="V180" s="619"/>
      <c r="W180" s="83"/>
      <c r="X180" s="84"/>
      <c r="Y180" s="85"/>
      <c r="Z180" s="83"/>
      <c r="AA180" s="84"/>
      <c r="AB180" s="85"/>
    </row>
    <row r="181" spans="1:29" s="74" customFormat="1" ht="12.75" x14ac:dyDescent="0.2">
      <c r="A181" s="164">
        <v>53</v>
      </c>
      <c r="B181" s="618"/>
      <c r="C181" s="619"/>
      <c r="D181" s="32"/>
      <c r="E181" s="32"/>
      <c r="F181" s="32"/>
      <c r="G181" s="32"/>
      <c r="H181" s="32"/>
      <c r="I181" s="32"/>
      <c r="J181" s="620"/>
      <c r="K181" s="619"/>
      <c r="L181" s="83"/>
      <c r="M181" s="618"/>
      <c r="N181" s="619"/>
      <c r="O181" s="59"/>
      <c r="P181" s="162"/>
      <c r="Q181" s="99"/>
      <c r="R181" s="620"/>
      <c r="S181" s="619"/>
      <c r="T181" s="620"/>
      <c r="U181" s="618"/>
      <c r="V181" s="619"/>
      <c r="W181" s="83"/>
      <c r="X181" s="84"/>
      <c r="Y181" s="85"/>
      <c r="Z181" s="83"/>
      <c r="AA181" s="84"/>
      <c r="AB181" s="85"/>
    </row>
    <row r="182" spans="1:29" s="74" customFormat="1" ht="12.75" x14ac:dyDescent="0.2">
      <c r="A182" s="164">
        <v>54</v>
      </c>
      <c r="B182" s="618"/>
      <c r="C182" s="619"/>
      <c r="D182" s="32"/>
      <c r="E182" s="32"/>
      <c r="F182" s="32"/>
      <c r="G182" s="32"/>
      <c r="H182" s="32"/>
      <c r="I182" s="32"/>
      <c r="J182" s="620"/>
      <c r="K182" s="619"/>
      <c r="L182" s="83"/>
      <c r="M182" s="618"/>
      <c r="N182" s="619"/>
      <c r="O182" s="59"/>
      <c r="P182" s="162"/>
      <c r="Q182" s="99"/>
      <c r="R182" s="620"/>
      <c r="S182" s="619"/>
      <c r="T182" s="620"/>
      <c r="U182" s="618"/>
      <c r="V182" s="619"/>
      <c r="W182" s="83"/>
      <c r="X182" s="84"/>
      <c r="Y182" s="85"/>
      <c r="Z182" s="83"/>
      <c r="AA182" s="84"/>
      <c r="AB182" s="85"/>
    </row>
    <row r="183" spans="1:29" s="74" customFormat="1" ht="12.75" x14ac:dyDescent="0.2">
      <c r="A183" s="164">
        <v>55</v>
      </c>
      <c r="B183" s="618"/>
      <c r="C183" s="619"/>
      <c r="D183" s="32"/>
      <c r="E183" s="32"/>
      <c r="F183" s="32"/>
      <c r="G183" s="32"/>
      <c r="H183" s="32"/>
      <c r="I183" s="32"/>
      <c r="J183" s="620"/>
      <c r="K183" s="619"/>
      <c r="L183" s="83"/>
      <c r="M183" s="618"/>
      <c r="N183" s="619"/>
      <c r="O183" s="59"/>
      <c r="P183" s="162"/>
      <c r="Q183" s="99"/>
      <c r="R183" s="620"/>
      <c r="S183" s="619"/>
      <c r="T183" s="620"/>
      <c r="U183" s="618"/>
      <c r="V183" s="619"/>
      <c r="W183" s="83"/>
      <c r="X183" s="84"/>
      <c r="Y183" s="85"/>
      <c r="Z183" s="83"/>
      <c r="AA183" s="84"/>
      <c r="AB183" s="85"/>
    </row>
    <row r="184" spans="1:29" s="74" customFormat="1" ht="12.75" x14ac:dyDescent="0.2">
      <c r="A184" s="164">
        <v>56</v>
      </c>
      <c r="B184" s="618"/>
      <c r="C184" s="619"/>
      <c r="D184" s="32"/>
      <c r="E184" s="32"/>
      <c r="F184" s="32"/>
      <c r="G184" s="32"/>
      <c r="H184" s="32"/>
      <c r="I184" s="32"/>
      <c r="J184" s="620"/>
      <c r="K184" s="619"/>
      <c r="L184" s="83"/>
      <c r="M184" s="618"/>
      <c r="N184" s="619"/>
      <c r="O184" s="59"/>
      <c r="P184" s="162"/>
      <c r="Q184" s="161"/>
      <c r="R184" s="620"/>
      <c r="S184" s="619"/>
      <c r="T184" s="620"/>
      <c r="U184" s="618"/>
      <c r="V184" s="619"/>
      <c r="W184" s="83"/>
      <c r="X184" s="84"/>
      <c r="Y184" s="85"/>
      <c r="Z184" s="83"/>
      <c r="AA184" s="84"/>
      <c r="AB184" s="85"/>
    </row>
    <row r="185" spans="1:29" s="74" customFormat="1" ht="12.75" x14ac:dyDescent="0.2">
      <c r="A185" s="164">
        <v>57</v>
      </c>
      <c r="B185" s="618"/>
      <c r="C185" s="619"/>
      <c r="D185" s="32"/>
      <c r="E185" s="32"/>
      <c r="F185" s="32"/>
      <c r="G185" s="32"/>
      <c r="H185" s="32"/>
      <c r="I185" s="32"/>
      <c r="J185" s="620"/>
      <c r="K185" s="619"/>
      <c r="L185" s="83"/>
      <c r="M185" s="618"/>
      <c r="N185" s="619"/>
      <c r="O185" s="59"/>
      <c r="P185" s="162"/>
      <c r="Q185" s="161"/>
      <c r="R185" s="620"/>
      <c r="S185" s="619"/>
      <c r="T185" s="620"/>
      <c r="U185" s="618"/>
      <c r="V185" s="619"/>
      <c r="W185" s="83"/>
      <c r="X185" s="84"/>
      <c r="Y185" s="85"/>
      <c r="Z185" s="83"/>
      <c r="AA185" s="84"/>
      <c r="AB185" s="85"/>
    </row>
    <row r="186" spans="1:29" s="74" customFormat="1" ht="12.75" x14ac:dyDescent="0.2">
      <c r="A186" s="164">
        <v>58</v>
      </c>
      <c r="B186" s="618"/>
      <c r="C186" s="619"/>
      <c r="D186" s="32"/>
      <c r="E186" s="32"/>
      <c r="F186" s="32"/>
      <c r="G186" s="32"/>
      <c r="H186" s="32"/>
      <c r="I186" s="32"/>
      <c r="J186" s="620"/>
      <c r="K186" s="619"/>
      <c r="L186" s="83"/>
      <c r="M186" s="618"/>
      <c r="N186" s="619"/>
      <c r="O186" s="59"/>
      <c r="P186" s="162"/>
      <c r="Q186" s="161"/>
      <c r="R186" s="620"/>
      <c r="S186" s="619"/>
      <c r="T186" s="620"/>
      <c r="U186" s="618"/>
      <c r="V186" s="619"/>
      <c r="W186" s="83"/>
      <c r="X186" s="84"/>
      <c r="Y186" s="85"/>
      <c r="Z186" s="83"/>
      <c r="AA186" s="84"/>
      <c r="AB186" s="85"/>
    </row>
    <row r="187" spans="1:29" s="74" customFormat="1" ht="12.75" customHeight="1" x14ac:dyDescent="0.2">
      <c r="A187" s="660"/>
      <c r="B187" s="661"/>
      <c r="C187" s="661"/>
      <c r="D187" s="661"/>
      <c r="E187" s="661"/>
      <c r="F187" s="662"/>
      <c r="G187" s="616" t="str">
        <f>G125</f>
        <v>Hoja de Datos para Recipientes a Presión en Servicio de Una Sola Cámara</v>
      </c>
      <c r="H187" s="616"/>
      <c r="I187" s="616"/>
      <c r="J187" s="616"/>
      <c r="K187" s="616"/>
      <c r="L187" s="616"/>
      <c r="M187" s="616"/>
      <c r="N187" s="616"/>
      <c r="O187" s="616"/>
      <c r="P187" s="616"/>
      <c r="Q187" s="616"/>
      <c r="R187" s="616"/>
      <c r="S187" s="616"/>
      <c r="T187" s="596" t="s">
        <v>1</v>
      </c>
      <c r="U187" s="596"/>
      <c r="V187" s="596"/>
      <c r="W187" s="596"/>
      <c r="X187" s="606" t="str">
        <f>X125</f>
        <v>HD-V-01</v>
      </c>
      <c r="Y187" s="607"/>
      <c r="Z187" s="607"/>
      <c r="AA187" s="607"/>
      <c r="AB187" s="608"/>
    </row>
    <row r="188" spans="1:29" s="74" customFormat="1" ht="12.75" customHeight="1" x14ac:dyDescent="0.2">
      <c r="A188" s="663"/>
      <c r="B188" s="664"/>
      <c r="C188" s="664"/>
      <c r="D188" s="664"/>
      <c r="E188" s="664"/>
      <c r="F188" s="665"/>
      <c r="G188" s="616"/>
      <c r="H188" s="616"/>
      <c r="I188" s="616"/>
      <c r="J188" s="616"/>
      <c r="K188" s="616"/>
      <c r="L188" s="616"/>
      <c r="M188" s="616"/>
      <c r="N188" s="616"/>
      <c r="O188" s="616"/>
      <c r="P188" s="616"/>
      <c r="Q188" s="616"/>
      <c r="R188" s="616"/>
      <c r="S188" s="616"/>
      <c r="T188" s="596" t="s">
        <v>4</v>
      </c>
      <c r="U188" s="596"/>
      <c r="V188" s="596"/>
      <c r="W188" s="596"/>
      <c r="X188" s="606">
        <f>X126</f>
        <v>0</v>
      </c>
      <c r="Y188" s="607"/>
      <c r="Z188" s="607"/>
      <c r="AA188" s="607"/>
      <c r="AB188" s="608"/>
    </row>
    <row r="189" spans="1:29" s="74" customFormat="1" ht="12.75" customHeight="1" x14ac:dyDescent="0.2">
      <c r="A189" s="663"/>
      <c r="B189" s="664"/>
      <c r="C189" s="664"/>
      <c r="D189" s="664"/>
      <c r="E189" s="664"/>
      <c r="F189" s="665"/>
      <c r="G189" s="597" t="str">
        <f>G127</f>
        <v xml:space="preserve">Equipo: </v>
      </c>
      <c r="H189" s="598"/>
      <c r="I189" s="598"/>
      <c r="J189" s="598" t="str">
        <f>J65</f>
        <v xml:space="preserve">ESFERA </v>
      </c>
      <c r="K189" s="598"/>
      <c r="L189" s="598"/>
      <c r="M189" s="598"/>
      <c r="N189" s="598"/>
      <c r="O189" s="598"/>
      <c r="P189" s="598"/>
      <c r="Q189" s="598"/>
      <c r="R189" s="598"/>
      <c r="S189" s="599"/>
      <c r="T189" s="596" t="s">
        <v>2</v>
      </c>
      <c r="U189" s="596"/>
      <c r="V189" s="596"/>
      <c r="W189" s="596"/>
      <c r="X189" s="609" t="str">
        <f>X127</f>
        <v>06/13/2016</v>
      </c>
      <c r="Y189" s="672"/>
      <c r="Z189" s="672"/>
      <c r="AA189" s="672"/>
      <c r="AB189" s="673"/>
    </row>
    <row r="190" spans="1:29" s="74" customFormat="1" ht="12.75" customHeight="1" x14ac:dyDescent="0.2">
      <c r="A190" s="666"/>
      <c r="B190" s="667"/>
      <c r="C190" s="667"/>
      <c r="D190" s="667"/>
      <c r="E190" s="667"/>
      <c r="F190" s="668"/>
      <c r="G190" s="612" t="str">
        <f>G128</f>
        <v xml:space="preserve">No de Usuario o TAG: </v>
      </c>
      <c r="H190" s="613"/>
      <c r="I190" s="613"/>
      <c r="J190" s="613"/>
      <c r="K190" s="613"/>
      <c r="L190" s="613"/>
      <c r="M190" s="613"/>
      <c r="N190" s="647" t="str">
        <f>N128</f>
        <v>3TK-2930</v>
      </c>
      <c r="O190" s="647"/>
      <c r="P190" s="647"/>
      <c r="Q190" s="647"/>
      <c r="R190" s="647"/>
      <c r="S190" s="685"/>
      <c r="T190" s="596" t="s">
        <v>3</v>
      </c>
      <c r="U190" s="596"/>
      <c r="V190" s="596"/>
      <c r="W190" s="596"/>
      <c r="X190" s="606">
        <f>X128+1</f>
        <v>4</v>
      </c>
      <c r="Y190" s="607"/>
      <c r="Z190" s="80" t="s">
        <v>11</v>
      </c>
      <c r="AA190" s="607">
        <v>4</v>
      </c>
      <c r="AB190" s="608"/>
    </row>
    <row r="191" spans="1:29" s="1" customFormat="1" ht="12.75" x14ac:dyDescent="0.2">
      <c r="A191" s="101">
        <v>1</v>
      </c>
      <c r="B191" s="639" t="s">
        <v>246</v>
      </c>
      <c r="C191" s="640"/>
      <c r="D191" s="640"/>
      <c r="E191" s="640"/>
      <c r="F191" s="640"/>
      <c r="G191" s="640"/>
      <c r="H191" s="640"/>
      <c r="I191" s="640"/>
      <c r="J191" s="640"/>
      <c r="K191" s="640"/>
      <c r="L191" s="640"/>
      <c r="M191" s="640"/>
      <c r="N191" s="640"/>
      <c r="O191" s="640"/>
      <c r="P191" s="640"/>
      <c r="Q191" s="640"/>
      <c r="R191" s="640"/>
      <c r="S191" s="640"/>
      <c r="T191" s="640"/>
      <c r="U191" s="640"/>
      <c r="V191" s="640"/>
      <c r="W191" s="640"/>
      <c r="X191" s="640"/>
      <c r="Y191" s="640"/>
      <c r="Z191" s="640"/>
      <c r="AA191" s="640"/>
      <c r="AB191" s="641"/>
      <c r="AC191" s="74"/>
    </row>
    <row r="192" spans="1:29" s="1" customFormat="1" ht="12.75" customHeight="1" x14ac:dyDescent="0.2">
      <c r="A192" s="101">
        <v>2</v>
      </c>
      <c r="B192" s="86" t="s">
        <v>212</v>
      </c>
      <c r="C192" s="87"/>
      <c r="D192" s="87"/>
      <c r="E192" s="87" t="s">
        <v>200</v>
      </c>
      <c r="F192" s="87"/>
      <c r="G192" s="127"/>
      <c r="H192" s="87" t="s">
        <v>202</v>
      </c>
      <c r="I192" s="87"/>
      <c r="J192" s="93"/>
      <c r="K192" s="87" t="s">
        <v>205</v>
      </c>
      <c r="L192" s="87"/>
      <c r="M192" s="92"/>
      <c r="N192" s="633" t="s">
        <v>605</v>
      </c>
      <c r="O192" s="633"/>
      <c r="P192" s="633"/>
      <c r="Q192" s="634"/>
      <c r="R192" s="86" t="s">
        <v>203</v>
      </c>
      <c r="S192" s="87"/>
      <c r="T192" s="87"/>
      <c r="U192" s="87" t="s">
        <v>95</v>
      </c>
      <c r="V192" s="172"/>
      <c r="W192" s="87" t="s">
        <v>205</v>
      </c>
      <c r="X192" s="92"/>
      <c r="Y192" s="87"/>
      <c r="Z192" s="633" t="s">
        <v>605</v>
      </c>
      <c r="AA192" s="633"/>
      <c r="AB192" s="634"/>
    </row>
    <row r="193" spans="1:28" s="1" customFormat="1" ht="12.75" x14ac:dyDescent="0.2">
      <c r="A193" s="101">
        <v>3</v>
      </c>
      <c r="B193" s="89" t="s">
        <v>199</v>
      </c>
      <c r="C193" s="90"/>
      <c r="D193" s="90"/>
      <c r="E193" s="90" t="s">
        <v>201</v>
      </c>
      <c r="F193" s="90"/>
      <c r="G193" s="163" t="s">
        <v>318</v>
      </c>
      <c r="H193" s="90" t="s">
        <v>209</v>
      </c>
      <c r="I193" s="90"/>
      <c r="J193" s="93"/>
      <c r="K193" s="27" t="s">
        <v>206</v>
      </c>
      <c r="L193" s="90"/>
      <c r="M193" s="90"/>
      <c r="N193" s="635"/>
      <c r="O193" s="635"/>
      <c r="P193" s="635"/>
      <c r="Q193" s="636"/>
      <c r="R193" s="89" t="s">
        <v>204</v>
      </c>
      <c r="S193" s="90"/>
      <c r="T193" s="90"/>
      <c r="U193" s="90" t="s">
        <v>36</v>
      </c>
      <c r="V193" s="467" t="s">
        <v>318</v>
      </c>
      <c r="W193" s="27" t="s">
        <v>206</v>
      </c>
      <c r="X193" s="68"/>
      <c r="Y193" s="90"/>
      <c r="Z193" s="635"/>
      <c r="AA193" s="635"/>
      <c r="AB193" s="636"/>
    </row>
    <row r="194" spans="1:28" s="1" customFormat="1" ht="12.75" x14ac:dyDescent="0.2">
      <c r="A194" s="101">
        <v>4</v>
      </c>
      <c r="B194" s="86" t="s">
        <v>175</v>
      </c>
      <c r="C194" s="87"/>
      <c r="D194" s="87"/>
      <c r="E194" s="87" t="s">
        <v>207</v>
      </c>
      <c r="F194" s="87"/>
      <c r="G194" s="87"/>
      <c r="H194" s="172"/>
      <c r="I194" s="87"/>
      <c r="J194" s="87" t="s">
        <v>210</v>
      </c>
      <c r="K194" s="87"/>
      <c r="L194" s="87"/>
      <c r="M194" s="87"/>
      <c r="N194" s="167" t="s">
        <v>318</v>
      </c>
      <c r="O194" s="87"/>
      <c r="P194" s="87" t="s">
        <v>469</v>
      </c>
      <c r="Q194" s="87"/>
      <c r="R194" s="87"/>
      <c r="S194" s="93"/>
      <c r="T194" s="87"/>
      <c r="U194" s="87" t="s">
        <v>211</v>
      </c>
      <c r="V194" s="87"/>
      <c r="W194" s="127"/>
      <c r="X194" s="87"/>
      <c r="Y194" s="87"/>
      <c r="Z194" s="87"/>
      <c r="AA194" s="87"/>
      <c r="AB194" s="88"/>
    </row>
    <row r="195" spans="1:28" s="1" customFormat="1" ht="12.75" x14ac:dyDescent="0.2">
      <c r="A195" s="101">
        <v>5</v>
      </c>
      <c r="B195" s="89" t="s">
        <v>93</v>
      </c>
      <c r="C195" s="90"/>
      <c r="D195" s="90"/>
      <c r="E195" s="90" t="s">
        <v>208</v>
      </c>
      <c r="F195" s="90"/>
      <c r="G195" s="90"/>
      <c r="H195" s="467" t="s">
        <v>318</v>
      </c>
      <c r="I195" s="90"/>
      <c r="J195" s="90" t="s">
        <v>247</v>
      </c>
      <c r="K195" s="90"/>
      <c r="L195" s="90"/>
      <c r="M195" s="90"/>
      <c r="N195" s="167" t="s">
        <v>318</v>
      </c>
      <c r="O195" s="90"/>
      <c r="P195" s="90" t="s">
        <v>555</v>
      </c>
      <c r="Q195" s="90"/>
      <c r="R195" s="90"/>
      <c r="S195" s="150" t="s">
        <v>318</v>
      </c>
      <c r="T195" s="90"/>
      <c r="U195" s="90" t="s">
        <v>215</v>
      </c>
      <c r="V195" s="90"/>
      <c r="W195" s="167"/>
      <c r="X195" s="90"/>
      <c r="Y195" s="90"/>
      <c r="Z195" s="90"/>
      <c r="AA195" s="90"/>
      <c r="AB195" s="91"/>
    </row>
    <row r="196" spans="1:28" s="1" customFormat="1" ht="12.75" x14ac:dyDescent="0.2">
      <c r="A196" s="101">
        <v>6</v>
      </c>
      <c r="B196" s="86" t="s">
        <v>213</v>
      </c>
      <c r="C196" s="87"/>
      <c r="D196" s="87"/>
      <c r="E196" s="87"/>
      <c r="F196" s="87"/>
      <c r="G196" s="87" t="s">
        <v>884</v>
      </c>
      <c r="H196" s="87"/>
      <c r="I196" s="87"/>
      <c r="J196" s="87"/>
      <c r="K196" s="87"/>
      <c r="L196" s="87"/>
      <c r="M196" s="87"/>
      <c r="N196" s="87"/>
      <c r="O196" s="87"/>
      <c r="P196" s="87"/>
      <c r="Q196" s="87"/>
      <c r="R196" s="87"/>
      <c r="S196" s="87"/>
      <c r="T196" s="87"/>
      <c r="U196" s="87"/>
      <c r="V196" s="87"/>
      <c r="W196" s="87"/>
      <c r="X196" s="87"/>
      <c r="Y196" s="87"/>
      <c r="Z196" s="87"/>
      <c r="AA196" s="87"/>
      <c r="AB196" s="88"/>
    </row>
    <row r="197" spans="1:28" s="1" customFormat="1" ht="12.75" x14ac:dyDescent="0.2">
      <c r="A197" s="101">
        <v>7</v>
      </c>
      <c r="B197" s="94"/>
      <c r="C197" s="81"/>
      <c r="D197" s="81"/>
      <c r="E197" s="81"/>
      <c r="F197" s="81"/>
      <c r="G197" s="81"/>
      <c r="H197" s="81"/>
      <c r="I197" s="81"/>
      <c r="J197" s="81"/>
      <c r="K197" s="81"/>
      <c r="L197" s="81"/>
      <c r="M197" s="81"/>
      <c r="N197" s="81"/>
      <c r="O197" s="81"/>
      <c r="P197" s="81"/>
      <c r="Q197" s="81"/>
      <c r="R197" s="81"/>
      <c r="S197" s="81"/>
      <c r="T197" s="81"/>
      <c r="U197" s="81"/>
      <c r="V197" s="81"/>
      <c r="W197" s="81"/>
      <c r="X197" s="81"/>
      <c r="Y197" s="81"/>
      <c r="Z197" s="81"/>
      <c r="AA197" s="81"/>
      <c r="AB197" s="82"/>
    </row>
    <row r="198" spans="1:28" s="1" customFormat="1" ht="12.75" x14ac:dyDescent="0.2">
      <c r="A198" s="101">
        <v>8</v>
      </c>
      <c r="B198" s="89"/>
      <c r="C198" s="90"/>
      <c r="D198" s="90"/>
      <c r="E198" s="90"/>
      <c r="F198" s="90"/>
      <c r="G198" s="90"/>
      <c r="H198" s="90"/>
      <c r="I198" s="90"/>
      <c r="J198" s="90"/>
      <c r="K198" s="90"/>
      <c r="L198" s="90"/>
      <c r="M198" s="90"/>
      <c r="N198" s="90"/>
      <c r="O198" s="90"/>
      <c r="P198" s="90"/>
      <c r="Q198" s="90"/>
      <c r="R198" s="90"/>
      <c r="S198" s="90"/>
      <c r="T198" s="90"/>
      <c r="U198" s="90"/>
      <c r="V198" s="90"/>
      <c r="W198" s="90"/>
      <c r="X198" s="90"/>
      <c r="Y198" s="90"/>
      <c r="Z198" s="90"/>
      <c r="AA198" s="90"/>
      <c r="AB198" s="91"/>
    </row>
    <row r="199" spans="1:28" s="1" customFormat="1" ht="12.75" x14ac:dyDescent="0.2">
      <c r="A199" s="101">
        <v>9</v>
      </c>
      <c r="B199" s="639" t="s">
        <v>228</v>
      </c>
      <c r="C199" s="640"/>
      <c r="D199" s="640"/>
      <c r="E199" s="640"/>
      <c r="F199" s="640"/>
      <c r="G199" s="640"/>
      <c r="H199" s="640"/>
      <c r="I199" s="640"/>
      <c r="J199" s="640"/>
      <c r="K199" s="640"/>
      <c r="L199" s="640"/>
      <c r="M199" s="640"/>
      <c r="N199" s="640"/>
      <c r="O199" s="640"/>
      <c r="P199" s="640"/>
      <c r="Q199" s="640"/>
      <c r="R199" s="653"/>
      <c r="S199" s="640"/>
      <c r="T199" s="640"/>
      <c r="U199" s="640"/>
      <c r="V199" s="640"/>
      <c r="W199" s="640"/>
      <c r="X199" s="640"/>
      <c r="Y199" s="640"/>
      <c r="Z199" s="640"/>
      <c r="AA199" s="640"/>
      <c r="AB199" s="641"/>
    </row>
    <row r="200" spans="1:28" s="1" customFormat="1" ht="12.75" x14ac:dyDescent="0.2">
      <c r="A200" s="101">
        <v>10</v>
      </c>
      <c r="B200" s="86" t="s">
        <v>216</v>
      </c>
      <c r="C200" s="87"/>
      <c r="D200" s="87"/>
      <c r="E200" s="87"/>
      <c r="F200" s="103"/>
      <c r="G200" s="86" t="s">
        <v>217</v>
      </c>
      <c r="H200" s="87"/>
      <c r="I200" s="87"/>
      <c r="J200" s="134"/>
      <c r="K200" s="134"/>
      <c r="L200" s="135"/>
      <c r="M200" s="86" t="s">
        <v>219</v>
      </c>
      <c r="N200" s="87"/>
      <c r="O200" s="87"/>
      <c r="P200" s="87" t="s">
        <v>221</v>
      </c>
      <c r="Q200" s="87"/>
      <c r="R200" s="134"/>
      <c r="S200" s="134"/>
      <c r="T200" s="134"/>
      <c r="U200" s="87" t="s">
        <v>187</v>
      </c>
      <c r="V200" s="87"/>
      <c r="W200" s="134"/>
      <c r="X200" s="88" t="s">
        <v>334</v>
      </c>
      <c r="Y200" s="86" t="s">
        <v>229</v>
      </c>
      <c r="Z200" s="87"/>
      <c r="AA200" s="87"/>
      <c r="AB200" s="88"/>
    </row>
    <row r="201" spans="1:28" s="1" customFormat="1" ht="12.75" x14ac:dyDescent="0.2">
      <c r="A201" s="101">
        <v>11</v>
      </c>
      <c r="B201" s="94" t="s">
        <v>556</v>
      </c>
      <c r="C201" s="81"/>
      <c r="D201" s="81"/>
      <c r="E201" s="81"/>
      <c r="F201" s="82"/>
      <c r="G201" s="94" t="s">
        <v>218</v>
      </c>
      <c r="H201" s="81"/>
      <c r="I201" s="81"/>
      <c r="J201" s="130"/>
      <c r="K201" s="130"/>
      <c r="L201" s="131"/>
      <c r="M201" s="94" t="s">
        <v>220</v>
      </c>
      <c r="N201" s="81"/>
      <c r="O201" s="81"/>
      <c r="P201" s="81" t="s">
        <v>222</v>
      </c>
      <c r="Q201" s="81"/>
      <c r="R201" s="130"/>
      <c r="S201" s="130"/>
      <c r="T201" s="130"/>
      <c r="U201" s="81" t="s">
        <v>187</v>
      </c>
      <c r="V201" s="81"/>
      <c r="W201" s="130"/>
      <c r="X201" s="82" t="s">
        <v>334</v>
      </c>
      <c r="Y201" s="683"/>
      <c r="Z201" s="683"/>
      <c r="AA201" s="683"/>
      <c r="AB201" s="684"/>
    </row>
    <row r="202" spans="1:28" s="1" customFormat="1" ht="12.75" x14ac:dyDescent="0.2">
      <c r="A202" s="101">
        <v>12</v>
      </c>
      <c r="B202" s="89" t="s">
        <v>558</v>
      </c>
      <c r="C202" s="90"/>
      <c r="D202" s="90"/>
      <c r="E202" s="90"/>
      <c r="F202" s="91"/>
      <c r="G202" s="89"/>
      <c r="H202" s="90"/>
      <c r="I202" s="90"/>
      <c r="J202" s="132"/>
      <c r="K202" s="132"/>
      <c r="L202" s="133"/>
      <c r="M202" s="89"/>
      <c r="N202" s="90"/>
      <c r="O202" s="90"/>
      <c r="P202" s="90" t="s">
        <v>223</v>
      </c>
      <c r="Q202" s="90"/>
      <c r="R202" s="132"/>
      <c r="S202" s="132"/>
      <c r="T202" s="132"/>
      <c r="U202" s="90" t="s">
        <v>187</v>
      </c>
      <c r="V202" s="90"/>
      <c r="W202" s="132"/>
      <c r="X202" s="82" t="s">
        <v>334</v>
      </c>
      <c r="Y202" s="89"/>
      <c r="Z202" s="90"/>
      <c r="AA202" s="90"/>
      <c r="AB202" s="91"/>
    </row>
    <row r="203" spans="1:28" s="1" customFormat="1" ht="12.75" x14ac:dyDescent="0.2">
      <c r="A203" s="101">
        <v>13</v>
      </c>
      <c r="B203" s="86" t="s">
        <v>216</v>
      </c>
      <c r="C203" s="87"/>
      <c r="D203" s="87"/>
      <c r="E203" s="87"/>
      <c r="F203" s="127"/>
      <c r="G203" s="86" t="s">
        <v>217</v>
      </c>
      <c r="H203" s="87"/>
      <c r="I203" s="87"/>
      <c r="J203" s="87"/>
      <c r="K203" s="87"/>
      <c r="L203" s="88"/>
      <c r="M203" s="86" t="s">
        <v>219</v>
      </c>
      <c r="N203" s="87"/>
      <c r="O203" s="87"/>
      <c r="P203" s="87" t="s">
        <v>221</v>
      </c>
      <c r="Q203" s="87"/>
      <c r="R203" s="87"/>
      <c r="S203" s="87"/>
      <c r="T203" s="87"/>
      <c r="U203" s="87" t="s">
        <v>187</v>
      </c>
      <c r="V203" s="87"/>
      <c r="W203" s="87"/>
      <c r="X203" s="88" t="s">
        <v>334</v>
      </c>
      <c r="Y203" s="86" t="s">
        <v>229</v>
      </c>
      <c r="Z203" s="87"/>
      <c r="AA203" s="87"/>
      <c r="AB203" s="88"/>
    </row>
    <row r="204" spans="1:28" s="1" customFormat="1" ht="12.75" x14ac:dyDescent="0.2">
      <c r="A204" s="101">
        <v>14</v>
      </c>
      <c r="B204" s="94" t="s">
        <v>557</v>
      </c>
      <c r="C204" s="81"/>
      <c r="D204" s="81"/>
      <c r="E204" s="81"/>
      <c r="F204" s="82"/>
      <c r="G204" s="94" t="s">
        <v>218</v>
      </c>
      <c r="H204" s="81"/>
      <c r="I204" s="81"/>
      <c r="J204" s="81"/>
      <c r="K204" s="81"/>
      <c r="L204" s="82"/>
      <c r="M204" s="94" t="s">
        <v>220</v>
      </c>
      <c r="N204" s="81"/>
      <c r="O204" s="81"/>
      <c r="P204" s="81" t="s">
        <v>222</v>
      </c>
      <c r="Q204" s="81"/>
      <c r="R204" s="81"/>
      <c r="S204" s="81"/>
      <c r="T204" s="81"/>
      <c r="U204" s="81" t="s">
        <v>187</v>
      </c>
      <c r="V204" s="81"/>
      <c r="W204" s="81"/>
      <c r="X204" s="82" t="s">
        <v>334</v>
      </c>
      <c r="Y204" s="623"/>
      <c r="Z204" s="623"/>
      <c r="AA204" s="623"/>
      <c r="AB204" s="624"/>
    </row>
    <row r="205" spans="1:28" s="1" customFormat="1" ht="12.75" x14ac:dyDescent="0.2">
      <c r="A205" s="101">
        <v>15</v>
      </c>
      <c r="B205" s="89" t="s">
        <v>559</v>
      </c>
      <c r="C205" s="90"/>
      <c r="D205" s="90"/>
      <c r="E205" s="90"/>
      <c r="F205" s="91"/>
      <c r="G205" s="89"/>
      <c r="H205" s="90"/>
      <c r="I205" s="90"/>
      <c r="J205" s="90"/>
      <c r="K205" s="90"/>
      <c r="L205" s="91"/>
      <c r="M205" s="89"/>
      <c r="N205" s="90"/>
      <c r="O205" s="90"/>
      <c r="P205" s="90" t="s">
        <v>223</v>
      </c>
      <c r="Q205" s="90"/>
      <c r="R205" s="90"/>
      <c r="S205" s="90"/>
      <c r="T205" s="90"/>
      <c r="U205" s="90" t="s">
        <v>187</v>
      </c>
      <c r="V205" s="90"/>
      <c r="W205" s="90"/>
      <c r="X205" s="82" t="s">
        <v>334</v>
      </c>
      <c r="Y205" s="89"/>
      <c r="Z205" s="90"/>
      <c r="AA205" s="90"/>
      <c r="AB205" s="91"/>
    </row>
    <row r="206" spans="1:28" s="1" customFormat="1" ht="12.75" x14ac:dyDescent="0.2">
      <c r="A206" s="101">
        <v>16</v>
      </c>
      <c r="B206" s="86" t="s">
        <v>224</v>
      </c>
      <c r="C206" s="87"/>
      <c r="D206" s="87"/>
      <c r="E206" s="87"/>
      <c r="F206" s="93"/>
      <c r="G206" s="86" t="s">
        <v>217</v>
      </c>
      <c r="H206" s="87"/>
      <c r="I206" s="87"/>
      <c r="J206" s="87"/>
      <c r="K206" s="87"/>
      <c r="L206" s="88"/>
      <c r="M206" s="86" t="s">
        <v>219</v>
      </c>
      <c r="N206" s="87"/>
      <c r="O206" s="87"/>
      <c r="P206" s="87" t="s">
        <v>221</v>
      </c>
      <c r="Q206" s="87"/>
      <c r="R206" s="87"/>
      <c r="S206" s="87"/>
      <c r="T206" s="87"/>
      <c r="U206" s="87" t="s">
        <v>187</v>
      </c>
      <c r="V206" s="87"/>
      <c r="W206" s="87"/>
      <c r="X206" s="88"/>
      <c r="Y206" s="86" t="s">
        <v>229</v>
      </c>
      <c r="Z206" s="87"/>
      <c r="AA206" s="87"/>
      <c r="AB206" s="88"/>
    </row>
    <row r="207" spans="1:28" s="1" customFormat="1" ht="12.75" x14ac:dyDescent="0.2">
      <c r="A207" s="101">
        <v>17</v>
      </c>
      <c r="B207" s="94" t="s">
        <v>30</v>
      </c>
      <c r="C207" s="81"/>
      <c r="D207" s="81"/>
      <c r="E207" s="81"/>
      <c r="F207" s="82"/>
      <c r="G207" s="94" t="s">
        <v>218</v>
      </c>
      <c r="H207" s="81"/>
      <c r="I207" s="81"/>
      <c r="J207" s="81"/>
      <c r="K207" s="81"/>
      <c r="L207" s="82"/>
      <c r="M207" s="94" t="s">
        <v>220</v>
      </c>
      <c r="N207" s="81"/>
      <c r="O207" s="81"/>
      <c r="P207" s="81" t="s">
        <v>222</v>
      </c>
      <c r="Q207" s="81"/>
      <c r="R207" s="81"/>
      <c r="S207" s="81"/>
      <c r="T207" s="81"/>
      <c r="U207" s="81" t="s">
        <v>187</v>
      </c>
      <c r="V207" s="81"/>
      <c r="W207" s="81"/>
      <c r="X207" s="82"/>
      <c r="Y207" s="94"/>
      <c r="Z207" s="81"/>
      <c r="AA207" s="81"/>
      <c r="AB207" s="82"/>
    </row>
    <row r="208" spans="1:28" s="1" customFormat="1" ht="12.75" x14ac:dyDescent="0.2">
      <c r="A208" s="101">
        <v>18</v>
      </c>
      <c r="B208" s="89"/>
      <c r="C208" s="90"/>
      <c r="D208" s="90"/>
      <c r="E208" s="90"/>
      <c r="F208" s="91"/>
      <c r="G208" s="89"/>
      <c r="H208" s="90"/>
      <c r="I208" s="90"/>
      <c r="J208" s="90"/>
      <c r="K208" s="90"/>
      <c r="L208" s="91"/>
      <c r="M208" s="89"/>
      <c r="N208" s="90"/>
      <c r="O208" s="90"/>
      <c r="P208" s="90" t="s">
        <v>223</v>
      </c>
      <c r="Q208" s="90"/>
      <c r="R208" s="90"/>
      <c r="S208" s="90"/>
      <c r="T208" s="90"/>
      <c r="U208" s="90" t="s">
        <v>187</v>
      </c>
      <c r="V208" s="90"/>
      <c r="W208" s="90"/>
      <c r="X208" s="91"/>
      <c r="Y208" s="89"/>
      <c r="Z208" s="90"/>
      <c r="AA208" s="90"/>
      <c r="AB208" s="91"/>
    </row>
    <row r="209" spans="1:28" s="1" customFormat="1" ht="12.75" x14ac:dyDescent="0.2">
      <c r="A209" s="101">
        <v>19</v>
      </c>
      <c r="B209" s="83" t="s">
        <v>225</v>
      </c>
      <c r="C209" s="84"/>
      <c r="D209" s="85"/>
      <c r="E209" s="83"/>
      <c r="F209" s="84" t="s">
        <v>226</v>
      </c>
      <c r="G209" s="84"/>
      <c r="H209" s="85"/>
      <c r="I209" s="83" t="s">
        <v>115</v>
      </c>
      <c r="J209" s="84"/>
      <c r="K209" s="85"/>
      <c r="L209" s="83"/>
      <c r="M209" s="84" t="s">
        <v>227</v>
      </c>
      <c r="N209" s="84"/>
      <c r="O209" s="85"/>
      <c r="P209" s="86" t="s">
        <v>248</v>
      </c>
      <c r="Q209" s="87"/>
      <c r="R209" s="87"/>
      <c r="S209" s="87" t="s">
        <v>35</v>
      </c>
      <c r="T209" s="93"/>
      <c r="U209" s="86" t="s">
        <v>20</v>
      </c>
      <c r="V209" s="87"/>
      <c r="W209" s="87"/>
      <c r="X209" s="88"/>
      <c r="Y209" s="86" t="s">
        <v>232</v>
      </c>
      <c r="Z209" s="87"/>
      <c r="AA209" s="87"/>
      <c r="AB209" s="88"/>
    </row>
    <row r="210" spans="1:28" s="1" customFormat="1" ht="12.75" x14ac:dyDescent="0.2">
      <c r="A210" s="101">
        <v>20</v>
      </c>
      <c r="B210" s="94" t="s">
        <v>31</v>
      </c>
      <c r="C210" s="81"/>
      <c r="D210" s="41"/>
      <c r="E210" s="61"/>
      <c r="F210" s="32"/>
      <c r="G210" s="32"/>
      <c r="H210" s="33"/>
      <c r="I210" s="61"/>
      <c r="J210" s="32"/>
      <c r="K210" s="33"/>
      <c r="L210" s="61"/>
      <c r="M210" s="32"/>
      <c r="N210" s="32"/>
      <c r="O210" s="33"/>
      <c r="P210" s="94" t="s">
        <v>230</v>
      </c>
      <c r="Q210" s="81"/>
      <c r="R210" s="81"/>
      <c r="S210" s="81" t="s">
        <v>36</v>
      </c>
      <c r="T210" s="127" t="s">
        <v>318</v>
      </c>
      <c r="U210" s="94"/>
      <c r="V210" s="81"/>
      <c r="W210" s="81"/>
      <c r="X210" s="82"/>
      <c r="Y210" s="94"/>
      <c r="Z210" s="81"/>
      <c r="AA210" s="81"/>
      <c r="AB210" s="82"/>
    </row>
    <row r="211" spans="1:28" s="1" customFormat="1" ht="12.75" x14ac:dyDescent="0.2">
      <c r="A211" s="101">
        <v>21</v>
      </c>
      <c r="B211" s="89" t="s">
        <v>30</v>
      </c>
      <c r="C211" s="90"/>
      <c r="D211" s="93"/>
      <c r="E211" s="29"/>
      <c r="F211" s="30"/>
      <c r="G211" s="30"/>
      <c r="H211" s="31"/>
      <c r="I211" s="29"/>
      <c r="J211" s="30"/>
      <c r="K211" s="31"/>
      <c r="L211" s="29"/>
      <c r="M211" s="30"/>
      <c r="N211" s="30"/>
      <c r="O211" s="31"/>
      <c r="P211" s="89" t="s">
        <v>231</v>
      </c>
      <c r="Q211" s="90"/>
      <c r="R211" s="90"/>
      <c r="S211" s="90"/>
      <c r="T211" s="91"/>
      <c r="U211" s="89"/>
      <c r="V211" s="90"/>
      <c r="W211" s="90"/>
      <c r="X211" s="91"/>
      <c r="Y211" s="89"/>
      <c r="Z211" s="90"/>
      <c r="AA211" s="90"/>
      <c r="AB211" s="91"/>
    </row>
    <row r="212" spans="1:28" s="1" customFormat="1" ht="12.75" x14ac:dyDescent="0.2">
      <c r="A212" s="101">
        <v>22</v>
      </c>
      <c r="B212" s="142" t="s">
        <v>249</v>
      </c>
      <c r="C212" s="125"/>
      <c r="D212" s="125"/>
      <c r="E212" s="125"/>
      <c r="F212" s="125"/>
      <c r="G212" s="125"/>
      <c r="H212" s="125"/>
      <c r="I212" s="125"/>
      <c r="J212" s="125"/>
      <c r="K212" s="125"/>
      <c r="L212" s="125"/>
      <c r="M212" s="125"/>
      <c r="N212" s="125"/>
      <c r="O212" s="125"/>
      <c r="P212" s="125"/>
      <c r="Q212" s="125"/>
      <c r="R212" s="125"/>
      <c r="S212" s="125"/>
      <c r="T212" s="125"/>
      <c r="U212" s="125"/>
      <c r="V212" s="125"/>
      <c r="W212" s="125"/>
      <c r="X212" s="125"/>
      <c r="Y212" s="125"/>
      <c r="Z212" s="125"/>
      <c r="AA212" s="125"/>
      <c r="AB212" s="126"/>
    </row>
    <row r="213" spans="1:28" s="1" customFormat="1" ht="12.75" x14ac:dyDescent="0.2">
      <c r="A213" s="101">
        <v>23</v>
      </c>
      <c r="B213" s="86" t="s">
        <v>233</v>
      </c>
      <c r="C213" s="87"/>
      <c r="D213" s="87"/>
      <c r="E213" s="87"/>
      <c r="F213" s="88"/>
      <c r="G213" s="86" t="s">
        <v>234</v>
      </c>
      <c r="H213" s="87"/>
      <c r="I213" s="87"/>
      <c r="J213" s="87"/>
      <c r="K213" s="87"/>
      <c r="L213" s="139"/>
      <c r="M213" s="87"/>
      <c r="N213" s="87" t="s">
        <v>235</v>
      </c>
      <c r="O213" s="87"/>
      <c r="P213" s="139"/>
      <c r="Q213" s="87"/>
      <c r="R213" s="87"/>
      <c r="S213" s="88"/>
      <c r="T213" s="86" t="s">
        <v>238</v>
      </c>
      <c r="U213" s="87"/>
      <c r="V213" s="87"/>
      <c r="W213" s="87"/>
      <c r="X213" s="87"/>
      <c r="Y213" s="87"/>
      <c r="Z213" s="87"/>
      <c r="AA213" s="87"/>
      <c r="AB213" s="88"/>
    </row>
    <row r="214" spans="1:28" s="74" customFormat="1" ht="12.75" x14ac:dyDescent="0.2">
      <c r="A214" s="101">
        <v>24</v>
      </c>
      <c r="B214" s="89" t="s">
        <v>86</v>
      </c>
      <c r="C214" s="90"/>
      <c r="D214" s="90"/>
      <c r="E214" s="90"/>
      <c r="F214" s="91"/>
      <c r="G214" s="89" t="s">
        <v>250</v>
      </c>
      <c r="H214" s="90"/>
      <c r="I214" s="90"/>
      <c r="J214" s="90"/>
      <c r="K214" s="90"/>
      <c r="L214" s="139"/>
      <c r="M214" s="90"/>
      <c r="N214" s="90" t="s">
        <v>236</v>
      </c>
      <c r="O214" s="90"/>
      <c r="P214" s="90"/>
      <c r="Q214" s="90"/>
      <c r="R214" s="90"/>
      <c r="S214" s="91"/>
      <c r="T214" s="138"/>
      <c r="U214" s="132"/>
      <c r="V214" s="132"/>
      <c r="W214" s="132"/>
      <c r="X214" s="132"/>
      <c r="Y214" s="132"/>
      <c r="Z214" s="132"/>
      <c r="AA214" s="132"/>
      <c r="AB214" s="133"/>
    </row>
    <row r="215" spans="1:28" s="74" customFormat="1" ht="12.75" x14ac:dyDescent="0.2">
      <c r="A215" s="101">
        <v>25</v>
      </c>
      <c r="B215" s="86" t="s">
        <v>233</v>
      </c>
      <c r="C215" s="87"/>
      <c r="D215" s="87"/>
      <c r="E215" s="87"/>
      <c r="F215" s="88"/>
      <c r="G215" s="86" t="s">
        <v>237</v>
      </c>
      <c r="H215" s="87"/>
      <c r="I215" s="87"/>
      <c r="J215" s="87"/>
      <c r="K215" s="87"/>
      <c r="L215" s="139"/>
      <c r="M215" s="87"/>
      <c r="N215" s="87" t="s">
        <v>235</v>
      </c>
      <c r="O215" s="87"/>
      <c r="P215" s="139"/>
      <c r="Q215" s="87"/>
      <c r="R215" s="87"/>
      <c r="S215" s="88"/>
      <c r="T215" s="86" t="s">
        <v>238</v>
      </c>
      <c r="U215" s="87"/>
      <c r="V215" s="87"/>
      <c r="W215" s="87"/>
      <c r="X215" s="87"/>
      <c r="Y215" s="87"/>
      <c r="Z215" s="87"/>
      <c r="AA215" s="87"/>
      <c r="AB215" s="88"/>
    </row>
    <row r="216" spans="1:28" s="74" customFormat="1" ht="12.75" x14ac:dyDescent="0.2">
      <c r="A216" s="101">
        <v>26</v>
      </c>
      <c r="B216" s="89" t="s">
        <v>251</v>
      </c>
      <c r="C216" s="90"/>
      <c r="D216" s="90"/>
      <c r="E216" s="90"/>
      <c r="F216" s="91"/>
      <c r="G216" s="89" t="s">
        <v>251</v>
      </c>
      <c r="H216" s="90"/>
      <c r="I216" s="90"/>
      <c r="J216" s="90"/>
      <c r="K216" s="90"/>
      <c r="L216" s="139"/>
      <c r="M216" s="90"/>
      <c r="N216" s="90" t="s">
        <v>236</v>
      </c>
      <c r="O216" s="90"/>
      <c r="P216" s="90"/>
      <c r="Q216" s="90"/>
      <c r="R216" s="90"/>
      <c r="S216" s="91"/>
      <c r="T216" s="138"/>
      <c r="U216" s="132"/>
      <c r="V216" s="132"/>
      <c r="W216" s="132"/>
      <c r="X216" s="132"/>
      <c r="Y216" s="132"/>
      <c r="Z216" s="132"/>
      <c r="AA216" s="132"/>
      <c r="AB216" s="133"/>
    </row>
    <row r="217" spans="1:28" s="74" customFormat="1" ht="12.75" x14ac:dyDescent="0.2">
      <c r="A217" s="101">
        <v>27</v>
      </c>
      <c r="B217" s="142" t="s">
        <v>239</v>
      </c>
      <c r="C217" s="125"/>
      <c r="D217" s="125"/>
      <c r="E217" s="125"/>
      <c r="F217" s="125"/>
      <c r="G217" s="125"/>
      <c r="H217" s="125"/>
      <c r="I217" s="125"/>
      <c r="J217" s="125"/>
      <c r="K217" s="125"/>
      <c r="L217" s="125"/>
      <c r="M217" s="125"/>
      <c r="N217" s="125"/>
      <c r="O217" s="125"/>
      <c r="P217" s="125"/>
      <c r="Q217" s="125"/>
      <c r="R217" s="125"/>
      <c r="S217" s="125"/>
      <c r="T217" s="125"/>
      <c r="U217" s="125"/>
      <c r="V217" s="125"/>
      <c r="W217" s="125"/>
      <c r="X217" s="125"/>
      <c r="Y217" s="125"/>
      <c r="Z217" s="125"/>
      <c r="AA217" s="125"/>
      <c r="AB217" s="126"/>
    </row>
    <row r="218" spans="1:28" s="74" customFormat="1" ht="12.75" x14ac:dyDescent="0.2">
      <c r="A218" s="101">
        <v>28</v>
      </c>
      <c r="B218" s="81"/>
      <c r="C218" s="81"/>
      <c r="D218" s="81"/>
      <c r="E218" s="81"/>
      <c r="F218" s="81"/>
      <c r="G218" s="81"/>
      <c r="H218" s="81"/>
      <c r="I218" s="81"/>
      <c r="J218" s="81"/>
      <c r="K218" s="81"/>
      <c r="L218" s="81"/>
      <c r="M218" s="81"/>
      <c r="N218" s="81"/>
      <c r="O218" s="81"/>
      <c r="P218" s="81"/>
      <c r="Q218" s="81"/>
      <c r="R218" s="81"/>
      <c r="S218" s="81"/>
      <c r="T218" s="81"/>
      <c r="U218" s="81"/>
      <c r="V218" s="81"/>
      <c r="W218" s="81"/>
      <c r="X218" s="81"/>
      <c r="Y218" s="81"/>
      <c r="Z218" s="81"/>
      <c r="AA218" s="81"/>
      <c r="AB218" s="82"/>
    </row>
    <row r="219" spans="1:28" s="74" customFormat="1" ht="12.75" x14ac:dyDescent="0.2">
      <c r="A219" s="101">
        <v>29</v>
      </c>
      <c r="B219" s="81"/>
      <c r="C219" s="81"/>
      <c r="D219" s="81"/>
      <c r="E219" s="81"/>
      <c r="F219" s="81"/>
      <c r="G219" s="81"/>
      <c r="H219" s="81"/>
      <c r="I219" s="81"/>
      <c r="J219" s="81"/>
      <c r="K219" s="81"/>
      <c r="L219" s="81"/>
      <c r="M219" s="81"/>
      <c r="N219" s="81"/>
      <c r="O219" s="81"/>
      <c r="P219" s="81"/>
      <c r="Q219" s="81"/>
      <c r="R219" s="81"/>
      <c r="S219" s="81"/>
      <c r="T219" s="81"/>
      <c r="U219" s="81"/>
      <c r="V219" s="81"/>
      <c r="W219" s="81"/>
      <c r="X219" s="81"/>
      <c r="Y219" s="81"/>
      <c r="Z219" s="81"/>
      <c r="AA219" s="81"/>
      <c r="AB219" s="82"/>
    </row>
    <row r="220" spans="1:28" s="74" customFormat="1" ht="12.75" x14ac:dyDescent="0.2">
      <c r="A220" s="101">
        <v>30</v>
      </c>
      <c r="B220" s="81"/>
      <c r="C220" s="81"/>
      <c r="D220" s="81"/>
      <c r="E220" s="81"/>
      <c r="F220" s="81"/>
      <c r="G220" s="81"/>
      <c r="H220" s="81"/>
      <c r="I220" s="81"/>
      <c r="J220" s="81"/>
      <c r="K220" s="81"/>
      <c r="L220" s="81"/>
      <c r="M220" s="81"/>
      <c r="N220" s="81"/>
      <c r="O220" s="81"/>
      <c r="P220" s="81"/>
      <c r="Q220" s="81"/>
      <c r="R220" s="81"/>
      <c r="S220" s="81"/>
      <c r="T220" s="81"/>
      <c r="U220" s="81"/>
      <c r="V220" s="81"/>
      <c r="W220" s="81"/>
      <c r="X220" s="81"/>
      <c r="Y220" s="81"/>
      <c r="Z220" s="81"/>
      <c r="AA220" s="81"/>
      <c r="AB220" s="82"/>
    </row>
    <row r="221" spans="1:28" s="74" customFormat="1" ht="12.75" x14ac:dyDescent="0.2">
      <c r="A221" s="101">
        <v>31</v>
      </c>
      <c r="B221" s="81"/>
      <c r="C221" s="81"/>
      <c r="D221" s="81"/>
      <c r="E221" s="81"/>
      <c r="F221" s="81"/>
      <c r="G221" s="81"/>
      <c r="H221" s="81"/>
      <c r="I221" s="81"/>
      <c r="J221" s="81"/>
      <c r="K221" s="81"/>
      <c r="L221" s="81"/>
      <c r="M221" s="81"/>
      <c r="N221" s="81"/>
      <c r="O221" s="81"/>
      <c r="P221" s="81"/>
      <c r="Q221" s="81"/>
      <c r="R221" s="81"/>
      <c r="S221" s="81"/>
      <c r="T221" s="81"/>
      <c r="U221" s="81"/>
      <c r="V221" s="81"/>
      <c r="W221" s="81"/>
      <c r="X221" s="81"/>
      <c r="Y221" s="81"/>
      <c r="Z221" s="81"/>
      <c r="AA221" s="81"/>
      <c r="AB221" s="82"/>
    </row>
    <row r="222" spans="1:28" s="74" customFormat="1" ht="12.75" x14ac:dyDescent="0.2">
      <c r="A222" s="101">
        <v>32</v>
      </c>
      <c r="B222" s="81"/>
      <c r="C222" s="81"/>
      <c r="D222" s="81"/>
      <c r="E222" s="81"/>
      <c r="F222" s="81"/>
      <c r="G222" s="81"/>
      <c r="H222" s="81"/>
      <c r="I222" s="81"/>
      <c r="J222" s="81"/>
      <c r="K222" s="81"/>
      <c r="L222" s="81"/>
      <c r="M222" s="81"/>
      <c r="N222" s="81"/>
      <c r="O222" s="81"/>
      <c r="P222" s="81"/>
      <c r="Q222" s="81"/>
      <c r="R222" s="81"/>
      <c r="S222" s="81"/>
      <c r="T222" s="81"/>
      <c r="U222" s="81"/>
      <c r="V222" s="81"/>
      <c r="W222" s="81"/>
      <c r="X222" s="81"/>
      <c r="Y222" s="81"/>
      <c r="Z222" s="81"/>
      <c r="AA222" s="81"/>
      <c r="AB222" s="82"/>
    </row>
    <row r="223" spans="1:28" s="74" customFormat="1" ht="12.75" x14ac:dyDescent="0.2">
      <c r="A223" s="101">
        <v>33</v>
      </c>
      <c r="B223" s="81"/>
      <c r="C223" s="81"/>
      <c r="D223" s="81"/>
      <c r="E223" s="81"/>
      <c r="F223" s="81"/>
      <c r="G223" s="81"/>
      <c r="H223" s="81"/>
      <c r="I223" s="81"/>
      <c r="J223" s="81"/>
      <c r="K223" s="81"/>
      <c r="L223" s="81"/>
      <c r="M223" s="81"/>
      <c r="N223" s="81"/>
      <c r="O223" s="81"/>
      <c r="P223" s="81"/>
      <c r="Q223" s="81"/>
      <c r="R223" s="81"/>
      <c r="S223" s="81"/>
      <c r="T223" s="81"/>
      <c r="U223" s="81"/>
      <c r="V223" s="81"/>
      <c r="W223" s="81"/>
      <c r="X223" s="81"/>
      <c r="Y223" s="81"/>
      <c r="Z223" s="81"/>
      <c r="AA223" s="81"/>
      <c r="AB223" s="82"/>
    </row>
    <row r="224" spans="1:28" s="74" customFormat="1" ht="12.75" x14ac:dyDescent="0.2">
      <c r="A224" s="101">
        <v>34</v>
      </c>
      <c r="B224" s="81"/>
      <c r="C224" s="81"/>
      <c r="D224" s="81"/>
      <c r="E224" s="81"/>
      <c r="F224" s="81"/>
      <c r="G224" s="81"/>
      <c r="H224" s="81"/>
      <c r="I224" s="81"/>
      <c r="J224" s="81"/>
      <c r="K224" s="81"/>
      <c r="L224" s="81"/>
      <c r="M224" s="81"/>
      <c r="N224" s="81"/>
      <c r="O224" s="81"/>
      <c r="P224" s="81"/>
      <c r="Q224" s="81"/>
      <c r="R224" s="81"/>
      <c r="S224" s="81"/>
      <c r="T224" s="81"/>
      <c r="U224" s="81"/>
      <c r="V224" s="81"/>
      <c r="W224" s="81"/>
      <c r="X224" s="81"/>
      <c r="Y224" s="81"/>
      <c r="Z224" s="81"/>
      <c r="AA224" s="81"/>
      <c r="AB224" s="82"/>
    </row>
    <row r="225" spans="1:28" s="74" customFormat="1" ht="12.75" x14ac:dyDescent="0.2">
      <c r="A225" s="101">
        <v>35</v>
      </c>
      <c r="B225" s="81"/>
      <c r="C225" s="81"/>
      <c r="D225" s="81"/>
      <c r="E225" s="81"/>
      <c r="F225" s="81"/>
      <c r="G225" s="81"/>
      <c r="H225" s="81"/>
      <c r="I225" s="81"/>
      <c r="J225" s="81"/>
      <c r="K225" s="81"/>
      <c r="L225" s="81"/>
      <c r="M225" s="81"/>
      <c r="N225" s="81"/>
      <c r="O225" s="81"/>
      <c r="P225" s="81"/>
      <c r="Q225" s="81"/>
      <c r="R225" s="81"/>
      <c r="S225" s="81"/>
      <c r="T225" s="81"/>
      <c r="U225" s="81"/>
      <c r="V225" s="81"/>
      <c r="W225" s="81"/>
      <c r="X225" s="81"/>
      <c r="Y225" s="81"/>
      <c r="Z225" s="81"/>
      <c r="AA225" s="81"/>
      <c r="AB225" s="82"/>
    </row>
    <row r="226" spans="1:28" s="74" customFormat="1" ht="12.75" x14ac:dyDescent="0.2">
      <c r="A226" s="101">
        <v>36</v>
      </c>
      <c r="B226" s="81"/>
      <c r="C226" s="81"/>
      <c r="D226" s="81"/>
      <c r="E226" s="81"/>
      <c r="F226" s="81"/>
      <c r="G226" s="81"/>
      <c r="H226" s="81"/>
      <c r="I226" s="81"/>
      <c r="J226" s="81"/>
      <c r="K226" s="81"/>
      <c r="L226" s="81"/>
      <c r="M226" s="81"/>
      <c r="N226" s="81"/>
      <c r="O226" s="81"/>
      <c r="P226" s="81"/>
      <c r="Q226" s="81"/>
      <c r="R226" s="81"/>
      <c r="S226" s="81"/>
      <c r="T226" s="81"/>
      <c r="U226" s="81"/>
      <c r="V226" s="81"/>
      <c r="W226" s="81"/>
      <c r="X226" s="81"/>
      <c r="Y226" s="81"/>
      <c r="Z226" s="81"/>
      <c r="AA226" s="81"/>
      <c r="AB226" s="82"/>
    </row>
    <row r="227" spans="1:28" s="74" customFormat="1" ht="12.75" x14ac:dyDescent="0.2">
      <c r="A227" s="101">
        <v>37</v>
      </c>
      <c r="B227" s="81"/>
      <c r="C227" s="81"/>
      <c r="D227" s="81"/>
      <c r="E227" s="81"/>
      <c r="F227" s="81"/>
      <c r="G227" s="81"/>
      <c r="H227" s="81"/>
      <c r="I227" s="81"/>
      <c r="J227" s="81"/>
      <c r="K227" s="81"/>
      <c r="L227" s="81"/>
      <c r="M227" s="81"/>
      <c r="N227" s="81"/>
      <c r="O227" s="81"/>
      <c r="P227" s="81"/>
      <c r="Q227" s="81"/>
      <c r="R227" s="81"/>
      <c r="S227" s="81"/>
      <c r="T227" s="81"/>
      <c r="U227" s="81"/>
      <c r="V227" s="81"/>
      <c r="W227" s="81"/>
      <c r="X227" s="81"/>
      <c r="Y227" s="81"/>
      <c r="Z227" s="81"/>
      <c r="AA227" s="81"/>
      <c r="AB227" s="82"/>
    </row>
    <row r="228" spans="1:28" s="74" customFormat="1" ht="12.75" x14ac:dyDescent="0.2">
      <c r="A228" s="101">
        <v>38</v>
      </c>
      <c r="B228" s="81"/>
      <c r="C228" s="81"/>
      <c r="D228" s="81"/>
      <c r="E228" s="81"/>
      <c r="F228" s="81"/>
      <c r="G228" s="81"/>
      <c r="H228" s="81"/>
      <c r="I228" s="81"/>
      <c r="J228" s="81"/>
      <c r="K228" s="81"/>
      <c r="L228" s="81"/>
      <c r="M228" s="81"/>
      <c r="N228" s="81"/>
      <c r="O228" s="81"/>
      <c r="P228" s="81"/>
      <c r="Q228" s="81"/>
      <c r="R228" s="81"/>
      <c r="S228" s="81"/>
      <c r="T228" s="81"/>
      <c r="U228" s="81"/>
      <c r="V228" s="81"/>
      <c r="W228" s="81"/>
      <c r="X228" s="81"/>
      <c r="Y228" s="81"/>
      <c r="Z228" s="81"/>
      <c r="AA228" s="81"/>
      <c r="AB228" s="82"/>
    </row>
    <row r="229" spans="1:28" s="74" customFormat="1" ht="12.75" x14ac:dyDescent="0.2">
      <c r="A229" s="101">
        <v>39</v>
      </c>
      <c r="B229" s="81"/>
      <c r="C229" s="81"/>
      <c r="D229" s="81"/>
      <c r="E229" s="81"/>
      <c r="F229" s="81"/>
      <c r="G229" s="81"/>
      <c r="H229" s="81"/>
      <c r="I229" s="81"/>
      <c r="J229" s="81"/>
      <c r="K229" s="81"/>
      <c r="L229" s="81"/>
      <c r="M229" s="81"/>
      <c r="N229" s="81"/>
      <c r="O229" s="81"/>
      <c r="P229" s="81"/>
      <c r="Q229" s="81"/>
      <c r="R229" s="81"/>
      <c r="S229" s="81"/>
      <c r="T229" s="81"/>
      <c r="U229" s="81"/>
      <c r="V229" s="81"/>
      <c r="W229" s="81"/>
      <c r="X229" s="81"/>
      <c r="Y229" s="81"/>
      <c r="Z229" s="81"/>
      <c r="AA229" s="81"/>
      <c r="AB229" s="82"/>
    </row>
    <row r="230" spans="1:28" s="74" customFormat="1" ht="12.75" x14ac:dyDescent="0.2">
      <c r="A230" s="101">
        <v>40</v>
      </c>
      <c r="B230" s="81"/>
      <c r="C230" s="81"/>
      <c r="D230" s="81"/>
      <c r="E230" s="81"/>
      <c r="F230" s="81"/>
      <c r="G230" s="81"/>
      <c r="H230" s="81"/>
      <c r="I230" s="81"/>
      <c r="J230" s="81"/>
      <c r="K230" s="81"/>
      <c r="L230" s="81"/>
      <c r="M230" s="81"/>
      <c r="N230" s="81"/>
      <c r="O230" s="81"/>
      <c r="P230" s="81"/>
      <c r="Q230" s="81"/>
      <c r="R230" s="81"/>
      <c r="S230" s="81"/>
      <c r="T230" s="81"/>
      <c r="U230" s="81"/>
      <c r="V230" s="81"/>
      <c r="W230" s="81"/>
      <c r="X230" s="81"/>
      <c r="Y230" s="81"/>
      <c r="Z230" s="81"/>
      <c r="AA230" s="81"/>
      <c r="AB230" s="82"/>
    </row>
    <row r="231" spans="1:28" s="74" customFormat="1" ht="12.75" x14ac:dyDescent="0.2">
      <c r="A231" s="101">
        <v>41</v>
      </c>
      <c r="B231" s="81"/>
      <c r="C231" s="81"/>
      <c r="D231" s="81"/>
      <c r="E231" s="81"/>
      <c r="F231" s="81"/>
      <c r="G231" s="81"/>
      <c r="H231" s="81"/>
      <c r="I231" s="81"/>
      <c r="J231" s="81"/>
      <c r="K231" s="81"/>
      <c r="L231" s="81"/>
      <c r="M231" s="81"/>
      <c r="N231" s="81"/>
      <c r="O231" s="81"/>
      <c r="P231" s="81"/>
      <c r="Q231" s="81"/>
      <c r="R231" s="81"/>
      <c r="S231" s="81"/>
      <c r="T231" s="81"/>
      <c r="U231" s="81"/>
      <c r="V231" s="81"/>
      <c r="W231" s="81"/>
      <c r="X231" s="81"/>
      <c r="Y231" s="81"/>
      <c r="Z231" s="81"/>
      <c r="AA231" s="81"/>
      <c r="AB231" s="82"/>
    </row>
    <row r="232" spans="1:28" s="74" customFormat="1" ht="12.75" x14ac:dyDescent="0.2">
      <c r="A232" s="101">
        <v>42</v>
      </c>
      <c r="B232" s="81"/>
      <c r="C232" s="81"/>
      <c r="D232" s="81"/>
      <c r="E232" s="81"/>
      <c r="F232" s="81"/>
      <c r="G232" s="81"/>
      <c r="H232" s="81"/>
      <c r="I232" s="81"/>
      <c r="J232" s="81"/>
      <c r="K232" s="81"/>
      <c r="L232" s="81"/>
      <c r="M232" s="81"/>
      <c r="N232" s="81"/>
      <c r="O232" s="81"/>
      <c r="P232" s="81"/>
      <c r="Q232" s="81"/>
      <c r="R232" s="81"/>
      <c r="S232" s="81"/>
      <c r="T232" s="81"/>
      <c r="U232" s="81"/>
      <c r="V232" s="81"/>
      <c r="W232" s="81"/>
      <c r="X232" s="81"/>
      <c r="Y232" s="81"/>
      <c r="Z232" s="81"/>
      <c r="AA232" s="81"/>
      <c r="AB232" s="82"/>
    </row>
    <row r="233" spans="1:28" s="74" customFormat="1" ht="12.75" x14ac:dyDescent="0.2">
      <c r="A233" s="101">
        <v>43</v>
      </c>
      <c r="B233" s="81"/>
      <c r="C233" s="81"/>
      <c r="D233" s="81"/>
      <c r="E233" s="81"/>
      <c r="F233" s="81"/>
      <c r="G233" s="81"/>
      <c r="H233" s="81"/>
      <c r="I233" s="81"/>
      <c r="J233" s="81"/>
      <c r="K233" s="81"/>
      <c r="L233" s="81"/>
      <c r="M233" s="81"/>
      <c r="N233" s="81"/>
      <c r="O233" s="81"/>
      <c r="P233" s="81"/>
      <c r="Q233" s="81"/>
      <c r="R233" s="81"/>
      <c r="S233" s="81"/>
      <c r="T233" s="81"/>
      <c r="U233" s="81"/>
      <c r="V233" s="81"/>
      <c r="W233" s="81"/>
      <c r="X233" s="81"/>
      <c r="Y233" s="81"/>
      <c r="Z233" s="81"/>
      <c r="AA233" s="81"/>
      <c r="AB233" s="82"/>
    </row>
    <row r="234" spans="1:28" s="74" customFormat="1" ht="12.75" x14ac:dyDescent="0.2">
      <c r="A234" s="101">
        <v>44</v>
      </c>
      <c r="B234" s="81"/>
      <c r="C234" s="81"/>
      <c r="D234" s="81"/>
      <c r="E234" s="81"/>
      <c r="F234" s="81"/>
      <c r="G234" s="81"/>
      <c r="H234" s="81"/>
      <c r="I234" s="81"/>
      <c r="J234" s="81"/>
      <c r="K234" s="81"/>
      <c r="L234" s="81"/>
      <c r="M234" s="81"/>
      <c r="N234" s="81"/>
      <c r="O234" s="81"/>
      <c r="P234" s="81"/>
      <c r="Q234" s="81"/>
      <c r="R234" s="81"/>
      <c r="S234" s="81"/>
      <c r="T234" s="81"/>
      <c r="U234" s="81"/>
      <c r="V234" s="81"/>
      <c r="W234" s="81"/>
      <c r="X234" s="81"/>
      <c r="Y234" s="81"/>
      <c r="Z234" s="81"/>
      <c r="AA234" s="81"/>
      <c r="AB234" s="82"/>
    </row>
    <row r="235" spans="1:28" s="74" customFormat="1" ht="12.75" x14ac:dyDescent="0.2">
      <c r="A235" s="101">
        <v>45</v>
      </c>
      <c r="B235" s="81"/>
      <c r="C235" s="81"/>
      <c r="D235" s="81"/>
      <c r="E235" s="81"/>
      <c r="F235" s="81"/>
      <c r="G235" s="81"/>
      <c r="H235" s="81"/>
      <c r="I235" s="81"/>
      <c r="J235" s="81"/>
      <c r="K235" s="81"/>
      <c r="L235" s="81"/>
      <c r="M235" s="81"/>
      <c r="N235" s="81"/>
      <c r="O235" s="81"/>
      <c r="P235" s="81"/>
      <c r="Q235" s="81"/>
      <c r="R235" s="81"/>
      <c r="S235" s="81"/>
      <c r="T235" s="81"/>
      <c r="U235" s="81"/>
      <c r="V235" s="81"/>
      <c r="W235" s="81"/>
      <c r="X235" s="81"/>
      <c r="Y235" s="81"/>
      <c r="Z235" s="81"/>
      <c r="AA235" s="81"/>
      <c r="AB235" s="82"/>
    </row>
    <row r="236" spans="1:28" s="74" customFormat="1" ht="12.75" x14ac:dyDescent="0.2">
      <c r="A236" s="101">
        <v>46</v>
      </c>
      <c r="B236" s="81"/>
      <c r="C236" s="81"/>
      <c r="D236" s="81"/>
      <c r="E236" s="81"/>
      <c r="F236" s="81"/>
      <c r="G236" s="81"/>
      <c r="H236" s="81"/>
      <c r="I236" s="81"/>
      <c r="J236" s="81"/>
      <c r="K236" s="81"/>
      <c r="L236" s="81"/>
      <c r="M236" s="81"/>
      <c r="N236" s="81"/>
      <c r="O236" s="81"/>
      <c r="P236" s="81"/>
      <c r="Q236" s="81"/>
      <c r="R236" s="81"/>
      <c r="S236" s="81"/>
      <c r="T236" s="81"/>
      <c r="U236" s="81"/>
      <c r="V236" s="81"/>
      <c r="W236" s="81"/>
      <c r="X236" s="81"/>
      <c r="Y236" s="81"/>
      <c r="Z236" s="81"/>
      <c r="AA236" s="81"/>
      <c r="AB236" s="82"/>
    </row>
    <row r="237" spans="1:28" s="74" customFormat="1" ht="12.75" x14ac:dyDescent="0.2">
      <c r="A237" s="101">
        <v>47</v>
      </c>
      <c r="B237" s="81"/>
      <c r="C237" s="81"/>
      <c r="D237" s="81"/>
      <c r="E237" s="81"/>
      <c r="F237" s="81"/>
      <c r="G237" s="81"/>
      <c r="H237" s="81"/>
      <c r="I237" s="81"/>
      <c r="J237" s="81"/>
      <c r="K237" s="81"/>
      <c r="L237" s="81"/>
      <c r="M237" s="81"/>
      <c r="N237" s="81"/>
      <c r="O237" s="81"/>
      <c r="P237" s="81"/>
      <c r="Q237" s="81"/>
      <c r="R237" s="81"/>
      <c r="S237" s="81"/>
      <c r="T237" s="81"/>
      <c r="U237" s="81"/>
      <c r="V237" s="81"/>
      <c r="W237" s="81"/>
      <c r="X237" s="81"/>
      <c r="Y237" s="81"/>
      <c r="Z237" s="81"/>
      <c r="AA237" s="81"/>
      <c r="AB237" s="82"/>
    </row>
    <row r="238" spans="1:28" s="74" customFormat="1" ht="12.75" x14ac:dyDescent="0.2">
      <c r="A238" s="101">
        <v>48</v>
      </c>
      <c r="B238" s="81"/>
      <c r="C238" s="81"/>
      <c r="D238" s="81"/>
      <c r="E238" s="81"/>
      <c r="F238" s="81"/>
      <c r="G238" s="81"/>
      <c r="H238" s="81"/>
      <c r="I238" s="81"/>
      <c r="J238" s="81"/>
      <c r="K238" s="81"/>
      <c r="L238" s="81"/>
      <c r="M238" s="81"/>
      <c r="N238" s="81"/>
      <c r="O238" s="81"/>
      <c r="P238" s="81"/>
      <c r="Q238" s="81"/>
      <c r="R238" s="81"/>
      <c r="S238" s="81"/>
      <c r="T238" s="81"/>
      <c r="U238" s="81"/>
      <c r="V238" s="81"/>
      <c r="W238" s="81"/>
      <c r="X238" s="81"/>
      <c r="Y238" s="81"/>
      <c r="Z238" s="81"/>
      <c r="AA238" s="81"/>
      <c r="AB238" s="82"/>
    </row>
    <row r="239" spans="1:28" s="74" customFormat="1" ht="12.75" x14ac:dyDescent="0.2">
      <c r="A239" s="101">
        <v>49</v>
      </c>
      <c r="B239" s="81"/>
      <c r="C239" s="81"/>
      <c r="D239" s="81"/>
      <c r="E239" s="81"/>
      <c r="F239" s="81"/>
      <c r="G239" s="81"/>
      <c r="H239" s="81"/>
      <c r="I239" s="81"/>
      <c r="J239" s="81"/>
      <c r="K239" s="81"/>
      <c r="L239" s="81"/>
      <c r="M239" s="81"/>
      <c r="N239" s="81"/>
      <c r="O239" s="81"/>
      <c r="P239" s="81"/>
      <c r="Q239" s="81"/>
      <c r="R239" s="81"/>
      <c r="S239" s="81"/>
      <c r="T239" s="81"/>
      <c r="U239" s="81"/>
      <c r="V239" s="81"/>
      <c r="W239" s="81"/>
      <c r="X239" s="81"/>
      <c r="Y239" s="81"/>
      <c r="Z239" s="81"/>
      <c r="AA239" s="81"/>
      <c r="AB239" s="82"/>
    </row>
    <row r="240" spans="1:28" s="74" customFormat="1" ht="12.75" x14ac:dyDescent="0.2">
      <c r="A240" s="101">
        <v>50</v>
      </c>
      <c r="B240" s="81"/>
      <c r="C240" s="81"/>
      <c r="D240" s="81"/>
      <c r="E240" s="81"/>
      <c r="F240" s="81"/>
      <c r="G240" s="81"/>
      <c r="H240" s="81"/>
      <c r="I240" s="81"/>
      <c r="J240" s="81"/>
      <c r="K240" s="81"/>
      <c r="L240" s="81"/>
      <c r="M240" s="81"/>
      <c r="N240" s="81"/>
      <c r="O240" s="81"/>
      <c r="P240" s="81"/>
      <c r="Q240" s="81"/>
      <c r="R240" s="81"/>
      <c r="S240" s="81"/>
      <c r="T240" s="81"/>
      <c r="U240" s="81"/>
      <c r="V240" s="81"/>
      <c r="W240" s="81"/>
      <c r="X240" s="81"/>
      <c r="Y240" s="81"/>
      <c r="Z240" s="81"/>
      <c r="AA240" s="81"/>
      <c r="AB240" s="82"/>
    </row>
    <row r="241" spans="1:28" s="74" customFormat="1" ht="12.75" x14ac:dyDescent="0.2">
      <c r="A241" s="101">
        <v>51</v>
      </c>
      <c r="B241" s="81"/>
      <c r="C241" s="81"/>
      <c r="D241" s="81"/>
      <c r="E241" s="81"/>
      <c r="F241" s="81"/>
      <c r="G241" s="81"/>
      <c r="H241" s="81"/>
      <c r="I241" s="81"/>
      <c r="J241" s="81"/>
      <c r="K241" s="81"/>
      <c r="L241" s="81"/>
      <c r="M241" s="81"/>
      <c r="N241" s="81"/>
      <c r="O241" s="81"/>
      <c r="P241" s="81"/>
      <c r="Q241" s="81"/>
      <c r="R241" s="81"/>
      <c r="S241" s="81"/>
      <c r="T241" s="81"/>
      <c r="U241" s="81"/>
      <c r="V241" s="81"/>
      <c r="W241" s="81"/>
      <c r="X241" s="81"/>
      <c r="Y241" s="81"/>
      <c r="Z241" s="81"/>
      <c r="AA241" s="81"/>
      <c r="AB241" s="82"/>
    </row>
    <row r="242" spans="1:28" s="74" customFormat="1" ht="12.75" x14ac:dyDescent="0.2">
      <c r="A242" s="101">
        <v>52</v>
      </c>
      <c r="B242" s="81"/>
      <c r="C242" s="81"/>
      <c r="D242" s="81"/>
      <c r="E242" s="81"/>
      <c r="F242" s="81"/>
      <c r="G242" s="81"/>
      <c r="H242" s="81"/>
      <c r="I242" s="81"/>
      <c r="J242" s="81"/>
      <c r="K242" s="81"/>
      <c r="L242" s="81"/>
      <c r="M242" s="81"/>
      <c r="N242" s="81"/>
      <c r="O242" s="81"/>
      <c r="P242" s="81"/>
      <c r="Q242" s="81"/>
      <c r="R242" s="81"/>
      <c r="S242" s="81"/>
      <c r="T242" s="81"/>
      <c r="U242" s="81"/>
      <c r="V242" s="81"/>
      <c r="W242" s="81"/>
      <c r="X242" s="81"/>
      <c r="Y242" s="81"/>
      <c r="Z242" s="81"/>
      <c r="AA242" s="81"/>
      <c r="AB242" s="82"/>
    </row>
    <row r="243" spans="1:28" s="74" customFormat="1" ht="12.75" x14ac:dyDescent="0.2">
      <c r="A243" s="101">
        <v>53</v>
      </c>
      <c r="B243" s="81"/>
      <c r="C243" s="81"/>
      <c r="D243" s="81"/>
      <c r="E243" s="81"/>
      <c r="F243" s="81"/>
      <c r="G243" s="81"/>
      <c r="H243" s="81"/>
      <c r="I243" s="81"/>
      <c r="J243" s="81"/>
      <c r="K243" s="81"/>
      <c r="L243" s="81"/>
      <c r="M243" s="81"/>
      <c r="N243" s="81"/>
      <c r="O243" s="81"/>
      <c r="P243" s="81"/>
      <c r="Q243" s="81"/>
      <c r="R243" s="81"/>
      <c r="S243" s="81"/>
      <c r="T243" s="81"/>
      <c r="U243" s="81"/>
      <c r="V243" s="81"/>
      <c r="W243" s="81"/>
      <c r="X243" s="81"/>
      <c r="Y243" s="81"/>
      <c r="Z243" s="81"/>
      <c r="AA243" s="81"/>
      <c r="AB243" s="82"/>
    </row>
    <row r="244" spans="1:28" s="74" customFormat="1" ht="12.75" x14ac:dyDescent="0.2">
      <c r="A244" s="101">
        <v>54</v>
      </c>
      <c r="B244" s="81"/>
      <c r="C244" s="81"/>
      <c r="D244" s="81"/>
      <c r="E244" s="81"/>
      <c r="F244" s="81"/>
      <c r="G244" s="81"/>
      <c r="H244" s="81"/>
      <c r="I244" s="81"/>
      <c r="J244" s="81"/>
      <c r="K244" s="81"/>
      <c r="L244" s="81"/>
      <c r="M244" s="81"/>
      <c r="N244" s="81"/>
      <c r="O244" s="81"/>
      <c r="P244" s="81"/>
      <c r="Q244" s="81"/>
      <c r="R244" s="81"/>
      <c r="S244" s="81"/>
      <c r="T244" s="81"/>
      <c r="U244" s="81"/>
      <c r="V244" s="81"/>
      <c r="W244" s="81"/>
      <c r="X244" s="81"/>
      <c r="Y244" s="81"/>
      <c r="Z244" s="81"/>
      <c r="AA244" s="81"/>
      <c r="AB244" s="82"/>
    </row>
    <row r="245" spans="1:28" s="74" customFormat="1" ht="12.75" x14ac:dyDescent="0.2">
      <c r="A245" s="101">
        <v>55</v>
      </c>
      <c r="B245" s="81"/>
      <c r="C245" s="81"/>
      <c r="D245" s="81"/>
      <c r="E245" s="81"/>
      <c r="F245" s="81"/>
      <c r="G245" s="81"/>
      <c r="H245" s="81"/>
      <c r="I245" s="81"/>
      <c r="J245" s="81"/>
      <c r="K245" s="81"/>
      <c r="L245" s="81"/>
      <c r="M245" s="81"/>
      <c r="N245" s="81"/>
      <c r="O245" s="81"/>
      <c r="P245" s="81"/>
      <c r="Q245" s="81"/>
      <c r="R245" s="81"/>
      <c r="S245" s="81"/>
      <c r="T245" s="81"/>
      <c r="U245" s="81"/>
      <c r="V245" s="81"/>
      <c r="W245" s="81"/>
      <c r="X245" s="81"/>
      <c r="Y245" s="81"/>
      <c r="Z245" s="81"/>
      <c r="AA245" s="81"/>
      <c r="AB245" s="82"/>
    </row>
    <row r="246" spans="1:28" s="74" customFormat="1" ht="12.75" x14ac:dyDescent="0.2">
      <c r="A246" s="101">
        <v>56</v>
      </c>
      <c r="B246" s="81"/>
      <c r="C246" s="81"/>
      <c r="D246" s="81"/>
      <c r="E246" s="81"/>
      <c r="F246" s="81"/>
      <c r="G246" s="81"/>
      <c r="H246" s="81"/>
      <c r="I246" s="81"/>
      <c r="J246" s="81"/>
      <c r="K246" s="81"/>
      <c r="L246" s="81"/>
      <c r="M246" s="81"/>
      <c r="N246" s="81"/>
      <c r="O246" s="81"/>
      <c r="P246" s="81"/>
      <c r="Q246" s="81"/>
      <c r="R246" s="81"/>
      <c r="S246" s="81"/>
      <c r="T246" s="81"/>
      <c r="U246" s="81"/>
      <c r="V246" s="81"/>
      <c r="W246" s="81"/>
      <c r="X246" s="81"/>
      <c r="Y246" s="81"/>
      <c r="Z246" s="81"/>
      <c r="AA246" s="81"/>
      <c r="AB246" s="82"/>
    </row>
    <row r="247" spans="1:28" s="74" customFormat="1" ht="12.75" x14ac:dyDescent="0.2">
      <c r="A247" s="101">
        <v>57</v>
      </c>
      <c r="B247" s="81"/>
      <c r="C247" s="81"/>
      <c r="D247" s="81"/>
      <c r="E247" s="81"/>
      <c r="F247" s="81"/>
      <c r="G247" s="81"/>
      <c r="H247" s="81"/>
      <c r="I247" s="81"/>
      <c r="J247" s="81"/>
      <c r="K247" s="81"/>
      <c r="L247" s="81"/>
      <c r="M247" s="81"/>
      <c r="N247" s="81"/>
      <c r="O247" s="81"/>
      <c r="P247" s="81"/>
      <c r="Q247" s="81"/>
      <c r="R247" s="81"/>
      <c r="S247" s="81"/>
      <c r="T247" s="81"/>
      <c r="U247" s="81"/>
      <c r="V247" s="81"/>
      <c r="W247" s="81"/>
      <c r="X247" s="81"/>
      <c r="Y247" s="81"/>
      <c r="Z247" s="81"/>
      <c r="AA247" s="81"/>
      <c r="AB247" s="82"/>
    </row>
    <row r="248" spans="1:28" s="74" customFormat="1" ht="12.75" x14ac:dyDescent="0.2">
      <c r="A248" s="101">
        <v>58</v>
      </c>
      <c r="B248" s="90"/>
      <c r="C248" s="90"/>
      <c r="D248" s="90"/>
      <c r="E248" s="90"/>
      <c r="F248" s="90"/>
      <c r="G248" s="90"/>
      <c r="H248" s="90"/>
      <c r="I248" s="90"/>
      <c r="J248" s="90"/>
      <c r="K248" s="90"/>
      <c r="L248" s="90"/>
      <c r="M248" s="90"/>
      <c r="N248" s="90"/>
      <c r="O248" s="90"/>
      <c r="P248" s="90"/>
      <c r="Q248" s="90"/>
      <c r="R248" s="90"/>
      <c r="S248" s="90"/>
      <c r="T248" s="90"/>
      <c r="U248" s="90"/>
      <c r="V248" s="90"/>
      <c r="W248" s="90"/>
      <c r="X248" s="90"/>
      <c r="Y248" s="90"/>
      <c r="Z248" s="90"/>
      <c r="AA248" s="90"/>
      <c r="AB248" s="91"/>
    </row>
    <row r="249" spans="1:28" s="1" customFormat="1" ht="12.75" x14ac:dyDescent="0.2"/>
    <row r="250" spans="1:28" s="1" customFormat="1" ht="12.75" x14ac:dyDescent="0.2"/>
    <row r="251" spans="1:28" s="1" customFormat="1" ht="12.75" x14ac:dyDescent="0.2"/>
    <row r="252" spans="1:28" s="1" customFormat="1" ht="12.75" x14ac:dyDescent="0.2"/>
    <row r="253" spans="1:28" s="1" customFormat="1" ht="12.75" x14ac:dyDescent="0.2"/>
    <row r="254" spans="1:28" s="1" customFormat="1" ht="12.75" x14ac:dyDescent="0.2"/>
    <row r="255" spans="1:28" s="1" customFormat="1" ht="12.75" x14ac:dyDescent="0.2"/>
    <row r="256" spans="1:28" s="1" customFormat="1" ht="12.75" x14ac:dyDescent="0.2"/>
    <row r="257" s="1" customFormat="1" ht="12.75" x14ac:dyDescent="0.2"/>
    <row r="258" s="1" customFormat="1" ht="12.75" x14ac:dyDescent="0.2"/>
    <row r="259" s="1" customFormat="1" ht="12.75" x14ac:dyDescent="0.2"/>
    <row r="260" s="1" customFormat="1" ht="12.75" x14ac:dyDescent="0.2"/>
    <row r="261" s="1" customFormat="1" ht="12.75" x14ac:dyDescent="0.2"/>
    <row r="262" s="1" customFormat="1" ht="12.75" x14ac:dyDescent="0.2"/>
    <row r="263" s="1" customFormat="1" ht="12.75" x14ac:dyDescent="0.2"/>
    <row r="264" s="1" customFormat="1" ht="12.75" x14ac:dyDescent="0.2"/>
    <row r="265" s="1" customFormat="1" ht="12.75" x14ac:dyDescent="0.2"/>
    <row r="266" s="1" customFormat="1" ht="12.75" x14ac:dyDescent="0.2"/>
    <row r="267" s="1" customFormat="1" ht="12.75" x14ac:dyDescent="0.2"/>
    <row r="268" s="1" customFormat="1" ht="12.75" x14ac:dyDescent="0.2"/>
    <row r="269" s="1" customFormat="1" ht="12.75" x14ac:dyDescent="0.2"/>
    <row r="270" s="1" customFormat="1" ht="12.75" x14ac:dyDescent="0.2"/>
    <row r="271" s="1" customFormat="1" ht="12.75" x14ac:dyDescent="0.2"/>
    <row r="272" s="1" customFormat="1" ht="12.75" x14ac:dyDescent="0.2"/>
    <row r="273" s="1" customFormat="1" ht="12.75" x14ac:dyDescent="0.2"/>
    <row r="274" s="1" customFormat="1" ht="12.75" x14ac:dyDescent="0.2"/>
    <row r="275" s="1" customFormat="1" ht="12.75" x14ac:dyDescent="0.2"/>
    <row r="276" s="1" customFormat="1" ht="12.75" x14ac:dyDescent="0.2"/>
    <row r="277" s="1" customFormat="1" ht="12.75" x14ac:dyDescent="0.2"/>
    <row r="278" s="1" customFormat="1" ht="12.75" x14ac:dyDescent="0.2"/>
    <row r="279" s="1" customFormat="1" ht="12.75" x14ac:dyDescent="0.2"/>
    <row r="280" s="1" customFormat="1" ht="12.75" x14ac:dyDescent="0.2"/>
    <row r="281" s="1" customFormat="1" ht="12.75" x14ac:dyDescent="0.2"/>
    <row r="282" s="1" customFormat="1" ht="12.75" x14ac:dyDescent="0.2"/>
    <row r="283" s="1" customFormat="1" ht="12.75" x14ac:dyDescent="0.2"/>
    <row r="284" s="1" customFormat="1" ht="12.75" x14ac:dyDescent="0.2"/>
    <row r="285" s="1" customFormat="1" ht="12.75" x14ac:dyDescent="0.2"/>
    <row r="286" s="1" customFormat="1" ht="12.75" x14ac:dyDescent="0.2"/>
    <row r="287" s="1" customFormat="1" ht="12.75" x14ac:dyDescent="0.2"/>
    <row r="288" s="1" customFormat="1" ht="12.75" x14ac:dyDescent="0.2"/>
    <row r="289" s="1" customFormat="1" ht="12.75" x14ac:dyDescent="0.2"/>
    <row r="290" s="1" customFormat="1" ht="12.75" x14ac:dyDescent="0.2"/>
    <row r="291" s="1" customFormat="1" ht="12.75" x14ac:dyDescent="0.2"/>
    <row r="292" s="1" customFormat="1" ht="12.75" x14ac:dyDescent="0.2"/>
    <row r="293" s="1" customFormat="1" ht="12.75" x14ac:dyDescent="0.2"/>
    <row r="294" s="1" customFormat="1" ht="12.75" x14ac:dyDescent="0.2"/>
    <row r="295" s="1" customFormat="1" ht="12.75" x14ac:dyDescent="0.2"/>
    <row r="296" s="1" customFormat="1" ht="12.75" x14ac:dyDescent="0.2"/>
    <row r="297" s="1" customFormat="1" ht="12.75" x14ac:dyDescent="0.2"/>
    <row r="298" s="1" customFormat="1" ht="12.75" x14ac:dyDescent="0.2"/>
    <row r="299" s="1" customFormat="1" ht="12.75" x14ac:dyDescent="0.2"/>
    <row r="300" s="1" customFormat="1" ht="12.75" x14ac:dyDescent="0.2"/>
    <row r="301" s="1" customFormat="1" ht="12.75" x14ac:dyDescent="0.2"/>
    <row r="302" s="1" customFormat="1" ht="12.75" x14ac:dyDescent="0.2"/>
    <row r="303" s="1" customFormat="1" ht="12.75" x14ac:dyDescent="0.2"/>
    <row r="304" s="1" customFormat="1" ht="12.75" x14ac:dyDescent="0.2"/>
    <row r="305" s="1" customFormat="1" ht="12.75" x14ac:dyDescent="0.2"/>
    <row r="306" s="1" customFormat="1" ht="12.75" x14ac:dyDescent="0.2"/>
    <row r="307" s="1" customFormat="1" ht="12.75" x14ac:dyDescent="0.2"/>
    <row r="308" s="1" customFormat="1" ht="12.75" x14ac:dyDescent="0.2"/>
    <row r="309" s="1" customFormat="1" ht="12.75" x14ac:dyDescent="0.2"/>
    <row r="310" s="1" customFormat="1" ht="12.75" x14ac:dyDescent="0.2"/>
    <row r="311" s="1" customFormat="1" ht="12.75" x14ac:dyDescent="0.2"/>
    <row r="312" s="1" customFormat="1" ht="12.75" x14ac:dyDescent="0.2"/>
    <row r="313" s="1" customFormat="1" ht="12.75" x14ac:dyDescent="0.2"/>
    <row r="314" s="1" customFormat="1" ht="12.75" x14ac:dyDescent="0.2"/>
    <row r="315" s="1" customFormat="1" ht="12.75" x14ac:dyDescent="0.2"/>
    <row r="316" s="1" customFormat="1" ht="12.75" x14ac:dyDescent="0.2"/>
    <row r="317" s="1" customFormat="1" ht="12.75" x14ac:dyDescent="0.2"/>
    <row r="318" s="1" customFormat="1" ht="12.75" x14ac:dyDescent="0.2"/>
    <row r="319" s="1" customFormat="1" ht="12.75" x14ac:dyDescent="0.2"/>
    <row r="320" s="1" customFormat="1" ht="12.75" x14ac:dyDescent="0.2"/>
    <row r="321" s="1" customFormat="1" ht="12.75" x14ac:dyDescent="0.2"/>
    <row r="322" s="1" customFormat="1" ht="12.75" x14ac:dyDescent="0.2"/>
    <row r="323" s="1" customFormat="1" ht="12.75" x14ac:dyDescent="0.2"/>
    <row r="324" s="1" customFormat="1" ht="12.75" x14ac:dyDescent="0.2"/>
    <row r="325" s="1" customFormat="1" ht="12.75" x14ac:dyDescent="0.2"/>
    <row r="326" s="1" customFormat="1" ht="12.75" x14ac:dyDescent="0.2"/>
    <row r="327" s="1" customFormat="1" ht="12.75" x14ac:dyDescent="0.2"/>
    <row r="328" s="1" customFormat="1" ht="12.75" x14ac:dyDescent="0.2"/>
    <row r="329" s="1" customFormat="1" ht="12.75" x14ac:dyDescent="0.2"/>
    <row r="330" s="1" customFormat="1" ht="12.75" x14ac:dyDescent="0.2"/>
    <row r="331" s="1" customFormat="1" ht="12.75" x14ac:dyDescent="0.2"/>
    <row r="332" s="1" customFormat="1" ht="12.75" x14ac:dyDescent="0.2"/>
    <row r="333" s="1" customFormat="1" ht="12.75" x14ac:dyDescent="0.2"/>
    <row r="334" s="1" customFormat="1" ht="12.75" x14ac:dyDescent="0.2"/>
    <row r="335" s="1" customFormat="1" ht="12.75" x14ac:dyDescent="0.2"/>
    <row r="336" s="1" customFormat="1" ht="12.75" x14ac:dyDescent="0.2"/>
    <row r="337" s="1" customFormat="1" ht="12.75" x14ac:dyDescent="0.2"/>
    <row r="338" s="1" customFormat="1" ht="12.75" x14ac:dyDescent="0.2"/>
    <row r="339" s="1" customFormat="1" ht="12.75" x14ac:dyDescent="0.2"/>
    <row r="340" s="1" customFormat="1" ht="12.75" x14ac:dyDescent="0.2"/>
    <row r="341" s="1" customFormat="1" ht="12.75" x14ac:dyDescent="0.2"/>
    <row r="342" s="1" customFormat="1" ht="12.75" x14ac:dyDescent="0.2"/>
    <row r="343" s="1" customFormat="1" ht="12.75" x14ac:dyDescent="0.2"/>
    <row r="344" s="1" customFormat="1" ht="12.75" x14ac:dyDescent="0.2"/>
    <row r="345" s="1" customFormat="1" ht="12.75" x14ac:dyDescent="0.2"/>
    <row r="346" s="1" customFormat="1" ht="12.75" x14ac:dyDescent="0.2"/>
    <row r="347" s="1" customFormat="1" ht="12.75" x14ac:dyDescent="0.2"/>
    <row r="348" s="1" customFormat="1" ht="12.75" x14ac:dyDescent="0.2"/>
    <row r="349" s="1" customFormat="1" ht="12.75" x14ac:dyDescent="0.2"/>
    <row r="350" s="1" customFormat="1" ht="12.75" x14ac:dyDescent="0.2"/>
    <row r="351" s="1" customFormat="1" ht="12.75" x14ac:dyDescent="0.2"/>
    <row r="352" s="1" customFormat="1" ht="12.75" x14ac:dyDescent="0.2"/>
    <row r="353" s="1" customFormat="1" ht="12.75" x14ac:dyDescent="0.2"/>
    <row r="354" s="1" customFormat="1" ht="12.75" x14ac:dyDescent="0.2"/>
    <row r="355" s="1" customFormat="1" ht="12.75" x14ac:dyDescent="0.2"/>
    <row r="356" s="1" customFormat="1" ht="12.75" x14ac:dyDescent="0.2"/>
    <row r="357" s="1" customFormat="1" ht="12.75" x14ac:dyDescent="0.2"/>
    <row r="358" s="1" customFormat="1" ht="12.75" x14ac:dyDescent="0.2"/>
    <row r="359" s="1" customFormat="1" ht="12.75" x14ac:dyDescent="0.2"/>
    <row r="360" s="1" customFormat="1" ht="12.75" x14ac:dyDescent="0.2"/>
    <row r="361" s="1" customFormat="1" ht="12.75" x14ac:dyDescent="0.2"/>
    <row r="362" s="1" customFormat="1" ht="12.75" x14ac:dyDescent="0.2"/>
    <row r="363" s="1" customFormat="1" ht="12.75" x14ac:dyDescent="0.2"/>
    <row r="364" s="1" customFormat="1" ht="12.75" x14ac:dyDescent="0.2"/>
    <row r="365" s="1" customFormat="1" ht="12.75" x14ac:dyDescent="0.2"/>
    <row r="366" s="1" customFormat="1" ht="12.75" x14ac:dyDescent="0.2"/>
    <row r="367" s="1" customFormat="1" ht="12.75" x14ac:dyDescent="0.2"/>
    <row r="368" s="1" customFormat="1" ht="12.75" x14ac:dyDescent="0.2"/>
    <row r="369" s="1" customFormat="1" ht="12.75" x14ac:dyDescent="0.2"/>
    <row r="370" s="1" customFormat="1" ht="12.75" x14ac:dyDescent="0.2"/>
    <row r="371" s="1" customFormat="1" ht="12.75" x14ac:dyDescent="0.2"/>
    <row r="372" s="1" customFormat="1" ht="12.75" x14ac:dyDescent="0.2"/>
    <row r="373" s="1" customFormat="1" ht="12.75" x14ac:dyDescent="0.2"/>
    <row r="374" s="1" customFormat="1" ht="12.75" x14ac:dyDescent="0.2"/>
    <row r="375" s="1" customFormat="1" ht="12.75" x14ac:dyDescent="0.2"/>
    <row r="376" s="1" customFormat="1" ht="12.75" x14ac:dyDescent="0.2"/>
    <row r="377" s="1" customFormat="1" ht="12.75" x14ac:dyDescent="0.2"/>
    <row r="378" s="1" customFormat="1" ht="12.75" x14ac:dyDescent="0.2"/>
    <row r="379" s="1" customFormat="1" ht="12.75" x14ac:dyDescent="0.2"/>
    <row r="380" s="1" customFormat="1" ht="12.75" x14ac:dyDescent="0.2"/>
    <row r="381" s="1" customFormat="1" ht="12.75" x14ac:dyDescent="0.2"/>
    <row r="382" s="1" customFormat="1" ht="12.75" x14ac:dyDescent="0.2"/>
    <row r="383" s="1" customFormat="1" ht="12.75" x14ac:dyDescent="0.2"/>
    <row r="384" s="1" customFormat="1" ht="12.75" x14ac:dyDescent="0.2"/>
    <row r="385" s="1" customFormat="1" ht="12.75" x14ac:dyDescent="0.2"/>
    <row r="386" s="1" customFormat="1" ht="12.75" x14ac:dyDescent="0.2"/>
    <row r="387" s="1" customFormat="1" ht="12.75" x14ac:dyDescent="0.2"/>
    <row r="388" s="1" customFormat="1" ht="12.75" x14ac:dyDescent="0.2"/>
    <row r="389" s="1" customFormat="1" ht="12.75" x14ac:dyDescent="0.2"/>
    <row r="390" s="1" customFormat="1" ht="12.75" x14ac:dyDescent="0.2"/>
    <row r="391" s="1" customFormat="1" ht="12.75" x14ac:dyDescent="0.2"/>
    <row r="392" s="1" customFormat="1" ht="12.75" x14ac:dyDescent="0.2"/>
    <row r="393" s="1" customFormat="1" ht="12.75" x14ac:dyDescent="0.2"/>
    <row r="394" s="1" customFormat="1" ht="12.75" x14ac:dyDescent="0.2"/>
    <row r="395" s="1" customFormat="1" ht="12.75" x14ac:dyDescent="0.2"/>
    <row r="396" s="1" customFormat="1" ht="12.75" x14ac:dyDescent="0.2"/>
    <row r="397" s="1" customFormat="1" ht="12.75" x14ac:dyDescent="0.2"/>
    <row r="398" s="1" customFormat="1" ht="12.75" x14ac:dyDescent="0.2"/>
    <row r="399" s="1" customFormat="1" ht="12.75" x14ac:dyDescent="0.2"/>
    <row r="400" s="1" customFormat="1" ht="12.75" x14ac:dyDescent="0.2"/>
    <row r="401" s="1" customFormat="1" ht="12.75" x14ac:dyDescent="0.2"/>
    <row r="402" s="1" customFormat="1" ht="12.75" x14ac:dyDescent="0.2"/>
    <row r="403" s="1" customFormat="1" ht="12.75" x14ac:dyDescent="0.2"/>
    <row r="404" s="1" customFormat="1" ht="12.75" x14ac:dyDescent="0.2"/>
    <row r="405" s="1" customFormat="1" ht="12.75" x14ac:dyDescent="0.2"/>
  </sheetData>
  <autoFilter ref="B151:AB248">
    <filterColumn colId="0" showButton="0"/>
    <filterColumn colId="2" showButton="0"/>
    <filterColumn colId="3" showButton="0"/>
    <filterColumn colId="4" showButton="0"/>
    <filterColumn colId="5" showButton="0"/>
    <filterColumn colId="6" showButton="0"/>
    <filterColumn colId="8" showButton="0"/>
    <filterColumn colId="11" showButton="0"/>
    <filterColumn colId="13" showButton="0"/>
    <filterColumn colId="16" showButton="0"/>
    <filterColumn colId="18" showButton="0"/>
    <filterColumn colId="19" showButton="0"/>
    <filterColumn colId="21" showButton="0"/>
    <filterColumn colId="22" showButton="0"/>
    <filterColumn colId="24" showButton="0"/>
    <filterColumn colId="25" showButton="0"/>
  </autoFilter>
  <mergeCells count="331">
    <mergeCell ref="B176:C176"/>
    <mergeCell ref="J176:K176"/>
    <mergeCell ref="M176:N176"/>
    <mergeCell ref="S95:T95"/>
    <mergeCell ref="Y116:Z116"/>
    <mergeCell ref="V117:W117"/>
    <mergeCell ref="R117:S117"/>
    <mergeCell ref="I120:K120"/>
    <mergeCell ref="O68:Q68"/>
    <mergeCell ref="W68:Y68"/>
    <mergeCell ref="Z77:AA77"/>
    <mergeCell ref="L92:M92"/>
    <mergeCell ref="S92:T92"/>
    <mergeCell ref="L94:M94"/>
    <mergeCell ref="L95:M95"/>
    <mergeCell ref="G114:M114"/>
    <mergeCell ref="F109:G109"/>
    <mergeCell ref="Q108:R108"/>
    <mergeCell ref="U108:V108"/>
    <mergeCell ref="I116:J116"/>
    <mergeCell ref="F83:G83"/>
    <mergeCell ref="R83:S83"/>
    <mergeCell ref="Y83:Z83"/>
    <mergeCell ref="Z79:AA79"/>
    <mergeCell ref="Y201:AB201"/>
    <mergeCell ref="B199:AB199"/>
    <mergeCell ref="A187:F190"/>
    <mergeCell ref="G190:M190"/>
    <mergeCell ref="N190:S190"/>
    <mergeCell ref="N192:Q193"/>
    <mergeCell ref="B178:C178"/>
    <mergeCell ref="J178:K178"/>
    <mergeCell ref="M178:N178"/>
    <mergeCell ref="R178:S178"/>
    <mergeCell ref="T178:V178"/>
    <mergeCell ref="B179:C179"/>
    <mergeCell ref="J179:K179"/>
    <mergeCell ref="M179:N179"/>
    <mergeCell ref="R179:S179"/>
    <mergeCell ref="T179:V179"/>
    <mergeCell ref="B181:C181"/>
    <mergeCell ref="J181:K181"/>
    <mergeCell ref="M181:N181"/>
    <mergeCell ref="R181:S181"/>
    <mergeCell ref="T181:V181"/>
    <mergeCell ref="B182:C182"/>
    <mergeCell ref="J182:K182"/>
    <mergeCell ref="M182:N182"/>
    <mergeCell ref="B177:C177"/>
    <mergeCell ref="J177:K177"/>
    <mergeCell ref="M177:N177"/>
    <mergeCell ref="R177:S177"/>
    <mergeCell ref="T177:V177"/>
    <mergeCell ref="B180:C180"/>
    <mergeCell ref="J180:K180"/>
    <mergeCell ref="M180:N180"/>
    <mergeCell ref="R180:S180"/>
    <mergeCell ref="T180:V180"/>
    <mergeCell ref="X128:Y128"/>
    <mergeCell ref="B151:C151"/>
    <mergeCell ref="D79:E79"/>
    <mergeCell ref="O79:P79"/>
    <mergeCell ref="T79:U79"/>
    <mergeCell ref="F81:G81"/>
    <mergeCell ref="T125:W125"/>
    <mergeCell ref="S94:T94"/>
    <mergeCell ref="I79:J79"/>
    <mergeCell ref="L93:M93"/>
    <mergeCell ref="S93:T93"/>
    <mergeCell ref="M151:N151"/>
    <mergeCell ref="L150:N150"/>
    <mergeCell ref="O151:P151"/>
    <mergeCell ref="W150:Y150"/>
    <mergeCell ref="W151:Y151"/>
    <mergeCell ref="X127:AB127"/>
    <mergeCell ref="T151:V151"/>
    <mergeCell ref="Z151:AB151"/>
    <mergeCell ref="R151:S151"/>
    <mergeCell ref="T150:V150"/>
    <mergeCell ref="AA128:AB128"/>
    <mergeCell ref="E103:F103"/>
    <mergeCell ref="T187:W187"/>
    <mergeCell ref="X189:AB189"/>
    <mergeCell ref="T172:V172"/>
    <mergeCell ref="X187:AB187"/>
    <mergeCell ref="T188:W188"/>
    <mergeCell ref="X188:AB188"/>
    <mergeCell ref="T189:W189"/>
    <mergeCell ref="B150:C150"/>
    <mergeCell ref="D150:I150"/>
    <mergeCell ref="R150:S150"/>
    <mergeCell ref="J161:K161"/>
    <mergeCell ref="R176:S176"/>
    <mergeCell ref="T176:V176"/>
    <mergeCell ref="M156:N156"/>
    <mergeCell ref="M158:N158"/>
    <mergeCell ref="M159:N159"/>
    <mergeCell ref="M160:N160"/>
    <mergeCell ref="M162:N162"/>
    <mergeCell ref="M163:N163"/>
    <mergeCell ref="M161:N161"/>
    <mergeCell ref="T163:V163"/>
    <mergeCell ref="R153:S153"/>
    <mergeCell ref="J163:K163"/>
    <mergeCell ref="R182:S182"/>
    <mergeCell ref="T159:V159"/>
    <mergeCell ref="T160:V160"/>
    <mergeCell ref="T161:V161"/>
    <mergeCell ref="T162:V162"/>
    <mergeCell ref="T152:V152"/>
    <mergeCell ref="T153:V153"/>
    <mergeCell ref="T154:V154"/>
    <mergeCell ref="T155:V155"/>
    <mergeCell ref="T156:V156"/>
    <mergeCell ref="T157:V157"/>
    <mergeCell ref="X63:AB63"/>
    <mergeCell ref="T64:W64"/>
    <mergeCell ref="X64:AB64"/>
    <mergeCell ref="T65:W65"/>
    <mergeCell ref="X65:AB65"/>
    <mergeCell ref="G66:M66"/>
    <mergeCell ref="J156:K156"/>
    <mergeCell ref="J157:K157"/>
    <mergeCell ref="J158:K158"/>
    <mergeCell ref="N66:S66"/>
    <mergeCell ref="I121:AB122"/>
    <mergeCell ref="H123:I123"/>
    <mergeCell ref="M153:N153"/>
    <mergeCell ref="J152:K152"/>
    <mergeCell ref="J153:K153"/>
    <mergeCell ref="J154:K154"/>
    <mergeCell ref="X125:AB125"/>
    <mergeCell ref="T126:W126"/>
    <mergeCell ref="T127:W127"/>
    <mergeCell ref="B138:AB138"/>
    <mergeCell ref="B149:AB149"/>
    <mergeCell ref="A125:F128"/>
    <mergeCell ref="G125:S126"/>
    <mergeCell ref="Z150:AB150"/>
    <mergeCell ref="G65:I65"/>
    <mergeCell ref="J65:S65"/>
    <mergeCell ref="G127:I127"/>
    <mergeCell ref="J127:S127"/>
    <mergeCell ref="G189:I189"/>
    <mergeCell ref="J189:S189"/>
    <mergeCell ref="T66:W66"/>
    <mergeCell ref="A63:F66"/>
    <mergeCell ref="G63:S64"/>
    <mergeCell ref="T63:W63"/>
    <mergeCell ref="J159:K159"/>
    <mergeCell ref="J160:K160"/>
    <mergeCell ref="R173:S173"/>
    <mergeCell ref="G187:S188"/>
    <mergeCell ref="R164:S164"/>
    <mergeCell ref="R165:S165"/>
    <mergeCell ref="R166:S166"/>
    <mergeCell ref="R169:S169"/>
    <mergeCell ref="R170:S170"/>
    <mergeCell ref="R171:S171"/>
    <mergeCell ref="R172:S172"/>
    <mergeCell ref="R160:S160"/>
    <mergeCell ref="R161:S161"/>
    <mergeCell ref="R163:S163"/>
    <mergeCell ref="X66:Y66"/>
    <mergeCell ref="AA66:AB66"/>
    <mergeCell ref="Q70:R70"/>
    <mergeCell ref="V70:W70"/>
    <mergeCell ref="O77:P77"/>
    <mergeCell ref="T77:U77"/>
    <mergeCell ref="R81:S81"/>
    <mergeCell ref="Y81:Z81"/>
    <mergeCell ref="U86:V86"/>
    <mergeCell ref="B67:AB67"/>
    <mergeCell ref="B152:C152"/>
    <mergeCell ref="B153:C153"/>
    <mergeCell ref="B154:C154"/>
    <mergeCell ref="B155:C155"/>
    <mergeCell ref="B156:C156"/>
    <mergeCell ref="B157:C157"/>
    <mergeCell ref="B158:C158"/>
    <mergeCell ref="Z192:AB193"/>
    <mergeCell ref="U87:V87"/>
    <mergeCell ref="D97:E97"/>
    <mergeCell ref="B191:AB191"/>
    <mergeCell ref="B100:AB100"/>
    <mergeCell ref="B105:AB105"/>
    <mergeCell ref="K97:L97"/>
    <mergeCell ref="H106:I106"/>
    <mergeCell ref="F108:G108"/>
    <mergeCell ref="T190:W190"/>
    <mergeCell ref="X126:AB126"/>
    <mergeCell ref="G128:M128"/>
    <mergeCell ref="N128:S128"/>
    <mergeCell ref="T128:W128"/>
    <mergeCell ref="X190:Y190"/>
    <mergeCell ref="AA190:AB190"/>
    <mergeCell ref="T158:V158"/>
    <mergeCell ref="B161:C161"/>
    <mergeCell ref="B162:C162"/>
    <mergeCell ref="B163:C163"/>
    <mergeCell ref="R154:S154"/>
    <mergeCell ref="R156:S156"/>
    <mergeCell ref="R158:S158"/>
    <mergeCell ref="R159:S159"/>
    <mergeCell ref="R162:S162"/>
    <mergeCell ref="M154:N154"/>
    <mergeCell ref="M155:N155"/>
    <mergeCell ref="M157:N157"/>
    <mergeCell ref="R157:S157"/>
    <mergeCell ref="M152:N152"/>
    <mergeCell ref="J155:K155"/>
    <mergeCell ref="B175:C175"/>
    <mergeCell ref="J175:K175"/>
    <mergeCell ref="M175:N175"/>
    <mergeCell ref="J171:K171"/>
    <mergeCell ref="J172:K172"/>
    <mergeCell ref="J173:K173"/>
    <mergeCell ref="J174:K174"/>
    <mergeCell ref="M164:N164"/>
    <mergeCell ref="M165:N165"/>
    <mergeCell ref="M166:N166"/>
    <mergeCell ref="M169:N169"/>
    <mergeCell ref="M170:N170"/>
    <mergeCell ref="M171:N171"/>
    <mergeCell ref="M172:N172"/>
    <mergeCell ref="M173:N173"/>
    <mergeCell ref="J164:K164"/>
    <mergeCell ref="J165:K165"/>
    <mergeCell ref="J166:K166"/>
    <mergeCell ref="J169:K169"/>
    <mergeCell ref="J170:K170"/>
    <mergeCell ref="B159:C159"/>
    <mergeCell ref="B160:C160"/>
    <mergeCell ref="J167:K167"/>
    <mergeCell ref="M167:N167"/>
    <mergeCell ref="R167:S167"/>
    <mergeCell ref="T167:V167"/>
    <mergeCell ref="J168:K168"/>
    <mergeCell ref="M168:N168"/>
    <mergeCell ref="R168:S168"/>
    <mergeCell ref="T168:V168"/>
    <mergeCell ref="B164:C164"/>
    <mergeCell ref="B165:C165"/>
    <mergeCell ref="Y204:AB204"/>
    <mergeCell ref="E112:F112"/>
    <mergeCell ref="G112:H112"/>
    <mergeCell ref="I112:J112"/>
    <mergeCell ref="K112:L112"/>
    <mergeCell ref="M112:N112"/>
    <mergeCell ref="O112:P112"/>
    <mergeCell ref="Q112:R112"/>
    <mergeCell ref="S112:T112"/>
    <mergeCell ref="U112:V112"/>
    <mergeCell ref="R175:S175"/>
    <mergeCell ref="T164:V164"/>
    <mergeCell ref="T165:V165"/>
    <mergeCell ref="T166:V166"/>
    <mergeCell ref="T169:V169"/>
    <mergeCell ref="T170:V170"/>
    <mergeCell ref="T171:V171"/>
    <mergeCell ref="T175:V175"/>
    <mergeCell ref="D151:I151"/>
    <mergeCell ref="J151:K151"/>
    <mergeCell ref="Q123:R123"/>
    <mergeCell ref="R155:S155"/>
    <mergeCell ref="R152:S152"/>
    <mergeCell ref="J162:K162"/>
    <mergeCell ref="B186:C186"/>
    <mergeCell ref="J186:K186"/>
    <mergeCell ref="M186:N186"/>
    <mergeCell ref="R186:S186"/>
    <mergeCell ref="T186:V186"/>
    <mergeCell ref="T182:V182"/>
    <mergeCell ref="B183:C183"/>
    <mergeCell ref="J183:K183"/>
    <mergeCell ref="M183:N183"/>
    <mergeCell ref="R183:S183"/>
    <mergeCell ref="T183:V183"/>
    <mergeCell ref="B184:C184"/>
    <mergeCell ref="J184:K184"/>
    <mergeCell ref="M184:N184"/>
    <mergeCell ref="R184:S184"/>
    <mergeCell ref="T184:V184"/>
    <mergeCell ref="X2:AB2"/>
    <mergeCell ref="X3:AB3"/>
    <mergeCell ref="G1:S2"/>
    <mergeCell ref="T1:W1"/>
    <mergeCell ref="Z103:AA103"/>
    <mergeCell ref="S103:T103"/>
    <mergeCell ref="B185:C185"/>
    <mergeCell ref="J185:K185"/>
    <mergeCell ref="M185:N185"/>
    <mergeCell ref="R185:S185"/>
    <mergeCell ref="T185:V185"/>
    <mergeCell ref="B166:C166"/>
    <mergeCell ref="B169:C169"/>
    <mergeCell ref="B170:C170"/>
    <mergeCell ref="B171:C171"/>
    <mergeCell ref="B172:C172"/>
    <mergeCell ref="B173:C173"/>
    <mergeCell ref="B174:C174"/>
    <mergeCell ref="M174:N174"/>
    <mergeCell ref="T174:V174"/>
    <mergeCell ref="T173:V173"/>
    <mergeCell ref="R174:S174"/>
    <mergeCell ref="B167:C167"/>
    <mergeCell ref="B168:C168"/>
    <mergeCell ref="T2:W2"/>
    <mergeCell ref="T3:W3"/>
    <mergeCell ref="G3:I3"/>
    <mergeCell ref="J3:S3"/>
    <mergeCell ref="S61:AA61"/>
    <mergeCell ref="B61:J61"/>
    <mergeCell ref="K61:R61"/>
    <mergeCell ref="B59:J59"/>
    <mergeCell ref="S59:AA59"/>
    <mergeCell ref="K59:R59"/>
    <mergeCell ref="X4:Y4"/>
    <mergeCell ref="AA4:AB4"/>
    <mergeCell ref="B14:E14"/>
    <mergeCell ref="F14:H14"/>
    <mergeCell ref="I14:AA14"/>
    <mergeCell ref="B13:E13"/>
    <mergeCell ref="F13:H13"/>
    <mergeCell ref="I13:AA13"/>
    <mergeCell ref="T4:W4"/>
    <mergeCell ref="A1:F4"/>
    <mergeCell ref="G4:M4"/>
    <mergeCell ref="N4:S4"/>
    <mergeCell ref="B11:AA11"/>
    <mergeCell ref="X1:AB1"/>
  </mergeCells>
  <pageMargins left="0.78740157480314965" right="0.27559055118110237" top="0.55118110236220474" bottom="0.43307086614173229" header="0.11811023622047245" footer="0.11811023622047245"/>
  <pageSetup paperSize="9" orientation="portrait"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AN54"/>
  <sheetViews>
    <sheetView topLeftCell="B10" workbookViewId="0">
      <selection activeCell="G190" sqref="G190:M190"/>
    </sheetView>
  </sheetViews>
  <sheetFormatPr baseColWidth="10" defaultColWidth="11.42578125" defaultRowHeight="12.75" x14ac:dyDescent="0.2"/>
  <cols>
    <col min="1" max="1" width="3.5703125" style="74" customWidth="1"/>
    <col min="2" max="2" width="10" style="74" customWidth="1"/>
    <col min="3" max="3" width="8.42578125" style="49" customWidth="1"/>
    <col min="4" max="4" width="8.140625" style="49" customWidth="1"/>
    <col min="5" max="5" width="7.28515625" style="74" customWidth="1"/>
    <col min="6" max="6" width="8" style="74" customWidth="1"/>
    <col min="7" max="7" width="7.28515625" style="74" customWidth="1"/>
    <col min="8" max="8" width="7.7109375" style="49" customWidth="1"/>
    <col min="9" max="9" width="7.28515625" style="49" customWidth="1"/>
    <col min="10" max="10" width="7.140625" style="74" customWidth="1"/>
    <col min="11" max="11" width="11.85546875" style="49" customWidth="1"/>
    <col min="12" max="12" width="9.5703125" style="49" customWidth="1"/>
    <col min="13" max="13" width="7.42578125" style="49" customWidth="1"/>
    <col min="14" max="15" width="6.7109375" style="49" customWidth="1"/>
    <col min="16" max="16" width="7" style="49" customWidth="1"/>
    <col min="17" max="19" width="8.42578125" style="74" customWidth="1"/>
    <col min="20" max="20" width="10" style="74" customWidth="1"/>
    <col min="21" max="22" width="9.85546875" style="74" customWidth="1"/>
    <col min="23" max="23" width="11.140625" style="74" customWidth="1"/>
    <col min="24" max="24" width="13.85546875" style="49" customWidth="1"/>
    <col min="25" max="25" width="9.28515625" style="49" customWidth="1"/>
    <col min="26" max="26" width="8.85546875" style="49" customWidth="1"/>
    <col min="27" max="27" width="9.28515625" style="49" customWidth="1"/>
    <col min="28" max="28" width="7.7109375" style="49" customWidth="1"/>
    <col min="29" max="31" width="8.28515625" style="49" customWidth="1"/>
    <col min="32" max="32" width="7.5703125" style="49" customWidth="1"/>
    <col min="33" max="33" width="9" style="49" customWidth="1"/>
    <col min="34" max="35" width="9" style="74" customWidth="1"/>
    <col min="36" max="16384" width="11.42578125" style="49"/>
  </cols>
  <sheetData>
    <row r="1" spans="1:40" s="74" customFormat="1" hidden="1" x14ac:dyDescent="0.2">
      <c r="A1" s="52" t="s">
        <v>514</v>
      </c>
    </row>
    <row r="2" spans="1:40" s="74" customFormat="1" hidden="1" x14ac:dyDescent="0.2"/>
    <row r="3" spans="1:40" s="74" customFormat="1" ht="22.5" hidden="1" x14ac:dyDescent="0.2">
      <c r="C3" s="110" t="s">
        <v>515</v>
      </c>
      <c r="D3" s="110" t="s">
        <v>516</v>
      </c>
      <c r="K3" s="109" t="s">
        <v>527</v>
      </c>
      <c r="L3" s="109" t="s">
        <v>348</v>
      </c>
      <c r="M3" s="109" t="s">
        <v>349</v>
      </c>
      <c r="N3" s="109" t="s">
        <v>350</v>
      </c>
      <c r="O3" s="109" t="s">
        <v>110</v>
      </c>
      <c r="P3" s="110" t="s">
        <v>285</v>
      </c>
    </row>
    <row r="4" spans="1:40" s="74" customFormat="1" hidden="1" x14ac:dyDescent="0.2">
      <c r="C4" s="107">
        <f>ROUND(IF(HD0!$I$82="X",HD0!$F$81,HD0!$F$81+HD0!$R$81*2), 2)</f>
        <v>305.98</v>
      </c>
      <c r="D4" s="107">
        <f>ROUND(IF(HD0!$F$82="X",HD0!$F$81,HD0!$F$81-HD0!$R$81*2),2)</f>
        <v>-1840.02</v>
      </c>
      <c r="K4" s="107" t="str">
        <f>HD0!L81</f>
        <v>SA-516 Gr. 70</v>
      </c>
      <c r="L4" s="107" t="s">
        <v>35</v>
      </c>
      <c r="M4" s="107" t="s">
        <v>35</v>
      </c>
      <c r="N4" s="107" t="s">
        <v>35</v>
      </c>
      <c r="O4" s="107" t="s">
        <v>35</v>
      </c>
      <c r="P4" s="107">
        <f>HD0!R81</f>
        <v>1073</v>
      </c>
    </row>
    <row r="5" spans="1:40" s="74" customFormat="1" hidden="1" x14ac:dyDescent="0.2">
      <c r="C5" s="107">
        <f>ROUND(IF(HD0!$I$84="X",HD0!$F$83,HD0!$F$83+HD0!$R$83*2), 2)</f>
        <v>0</v>
      </c>
      <c r="D5" s="107">
        <f>ROUND(IF(HD0!$F$84="X",HD0!$F$83,HD0!$F$83-HD0!$R$83*2),2)</f>
        <v>0</v>
      </c>
      <c r="K5" s="107">
        <f>HD0!L82</f>
        <v>0</v>
      </c>
      <c r="L5" s="107" t="s">
        <v>36</v>
      </c>
      <c r="M5" s="107" t="s">
        <v>36</v>
      </c>
      <c r="N5" s="107" t="s">
        <v>36</v>
      </c>
      <c r="O5" s="107" t="s">
        <v>36</v>
      </c>
      <c r="P5" s="107">
        <f>HD0!R83</f>
        <v>0</v>
      </c>
    </row>
    <row r="6" spans="1:40" s="74" customFormat="1" hidden="1" x14ac:dyDescent="0.2">
      <c r="C6" s="93"/>
      <c r="D6" s="93"/>
      <c r="K6" s="107">
        <f>HD0!L83</f>
        <v>0</v>
      </c>
      <c r="L6" s="107"/>
      <c r="M6" s="107"/>
      <c r="N6" s="107"/>
      <c r="O6" s="107"/>
      <c r="P6" s="107"/>
    </row>
    <row r="7" spans="1:40" s="74" customFormat="1" hidden="1" x14ac:dyDescent="0.2">
      <c r="C7" s="96"/>
      <c r="D7" s="96"/>
      <c r="K7" s="107">
        <f>HD0!L84</f>
        <v>0</v>
      </c>
    </row>
    <row r="8" spans="1:40" s="74" customFormat="1" hidden="1" x14ac:dyDescent="0.2">
      <c r="K8" s="107"/>
    </row>
    <row r="9" spans="1:40" s="74" customFormat="1" hidden="1" x14ac:dyDescent="0.2"/>
    <row r="10" spans="1:40" x14ac:dyDescent="0.2">
      <c r="A10" s="44" t="s">
        <v>345</v>
      </c>
      <c r="B10" s="44"/>
      <c r="C10" s="44"/>
      <c r="D10" s="44"/>
      <c r="E10" s="44"/>
      <c r="F10" s="44"/>
      <c r="G10" s="44"/>
      <c r="H10" s="44"/>
      <c r="I10" s="44"/>
      <c r="J10" s="44"/>
      <c r="K10" s="44"/>
      <c r="L10" s="44"/>
      <c r="M10" s="44"/>
      <c r="N10" s="44"/>
      <c r="O10" s="44"/>
      <c r="P10" s="44"/>
      <c r="Q10" s="44"/>
      <c r="R10" s="44"/>
      <c r="S10" s="44"/>
      <c r="T10" s="44"/>
      <c r="W10" s="44"/>
      <c r="X10" s="44"/>
      <c r="Y10" s="44"/>
      <c r="Z10" s="44"/>
      <c r="AA10" s="44"/>
      <c r="AB10" s="44"/>
      <c r="AC10" s="44"/>
      <c r="AD10" s="44"/>
      <c r="AE10" s="44"/>
      <c r="AF10" s="44"/>
      <c r="AG10" s="44"/>
      <c r="AH10" s="44"/>
      <c r="AI10" s="44"/>
      <c r="AJ10" s="44"/>
      <c r="AK10" s="44"/>
      <c r="AL10" s="44"/>
      <c r="AM10" s="44"/>
      <c r="AN10" s="44"/>
    </row>
    <row r="11" spans="1:40" x14ac:dyDescent="0.2">
      <c r="A11" s="37"/>
      <c r="B11" s="37"/>
      <c r="C11" s="37"/>
      <c r="D11" s="37"/>
      <c r="E11" s="37"/>
      <c r="F11" s="37"/>
      <c r="G11" s="37"/>
      <c r="H11" s="37"/>
      <c r="I11" s="37"/>
      <c r="J11" s="37"/>
      <c r="K11" s="37"/>
      <c r="L11" s="37"/>
      <c r="M11" s="37"/>
      <c r="N11" s="37"/>
      <c r="O11" s="37"/>
      <c r="P11" s="37"/>
      <c r="Q11" s="37"/>
      <c r="R11" s="37"/>
      <c r="S11" s="37"/>
      <c r="T11" s="37"/>
      <c r="W11" s="37"/>
      <c r="X11" s="37"/>
      <c r="Y11" s="37"/>
      <c r="Z11" s="37"/>
      <c r="AA11" s="37"/>
      <c r="AB11" s="37"/>
      <c r="AC11" s="37"/>
      <c r="AD11" s="37"/>
      <c r="AE11" s="37"/>
      <c r="AF11" s="37"/>
      <c r="AG11" s="37"/>
      <c r="AH11" s="37"/>
      <c r="AI11" s="37"/>
      <c r="AJ11" s="37"/>
      <c r="AK11" s="37"/>
      <c r="AL11" s="37"/>
      <c r="AM11" s="37"/>
      <c r="AN11" s="37"/>
    </row>
    <row r="12" spans="1:40" x14ac:dyDescent="0.2">
      <c r="A12" s="3" t="s">
        <v>281</v>
      </c>
      <c r="B12" s="3"/>
      <c r="C12" s="75"/>
      <c r="D12" s="75"/>
      <c r="E12" s="75"/>
      <c r="F12" s="3"/>
      <c r="G12" s="3"/>
      <c r="H12" s="75"/>
      <c r="I12" s="3" t="s">
        <v>282</v>
      </c>
      <c r="J12" s="38"/>
      <c r="L12" s="3" t="s">
        <v>320</v>
      </c>
      <c r="M12" s="3"/>
      <c r="N12" s="38" t="s">
        <v>318</v>
      </c>
      <c r="O12" s="108"/>
      <c r="P12" s="3" t="s">
        <v>283</v>
      </c>
      <c r="Q12" s="50"/>
      <c r="R12" s="49"/>
      <c r="S12" s="3" t="s">
        <v>236</v>
      </c>
      <c r="T12" s="108"/>
      <c r="U12" s="17"/>
      <c r="V12" s="18"/>
      <c r="W12" s="18"/>
      <c r="X12" s="18"/>
      <c r="Y12" s="19"/>
      <c r="AA12" s="3"/>
      <c r="AG12" s="3"/>
      <c r="AH12" s="75"/>
      <c r="AI12" s="75"/>
    </row>
    <row r="13" spans="1:40" x14ac:dyDescent="0.2">
      <c r="A13" s="49"/>
      <c r="B13" s="49"/>
      <c r="C13" s="74"/>
      <c r="D13" s="74"/>
      <c r="F13" s="49"/>
      <c r="G13" s="49"/>
      <c r="H13" s="74"/>
      <c r="J13" s="49"/>
      <c r="O13" s="74"/>
      <c r="P13" s="74"/>
    </row>
    <row r="14" spans="1:40" x14ac:dyDescent="0.2">
      <c r="A14" s="52" t="s">
        <v>517</v>
      </c>
      <c r="B14" s="49"/>
      <c r="C14" s="74"/>
      <c r="D14" s="74"/>
      <c r="F14" s="49"/>
      <c r="G14" s="49"/>
      <c r="H14" s="74"/>
      <c r="J14" s="49"/>
      <c r="O14" s="74"/>
      <c r="P14" s="74"/>
      <c r="U14" s="49"/>
      <c r="V14" s="49"/>
    </row>
    <row r="15" spans="1:40" s="74" customFormat="1" x14ac:dyDescent="0.2">
      <c r="C15" s="52"/>
    </row>
    <row r="16" spans="1:40" s="74" customFormat="1" x14ac:dyDescent="0.2">
      <c r="B16" s="53"/>
      <c r="C16" s="53" t="s">
        <v>321</v>
      </c>
      <c r="D16" s="53" t="s">
        <v>321</v>
      </c>
      <c r="E16" s="53"/>
      <c r="F16" s="53"/>
    </row>
    <row r="17" spans="1:35" s="74" customFormat="1" ht="22.5" x14ac:dyDescent="0.2">
      <c r="B17" s="109" t="s">
        <v>536</v>
      </c>
      <c r="C17" s="109" t="s">
        <v>513</v>
      </c>
      <c r="D17" s="109" t="s">
        <v>351</v>
      </c>
      <c r="E17" s="109" t="s">
        <v>511</v>
      </c>
      <c r="F17" s="109" t="s">
        <v>528</v>
      </c>
    </row>
    <row r="18" spans="1:35" x14ac:dyDescent="0.2">
      <c r="B18" s="107">
        <f>HD0!Z79</f>
        <v>0</v>
      </c>
      <c r="C18" s="107">
        <f>HD0!D79</f>
        <v>8</v>
      </c>
      <c r="D18" s="107" t="str">
        <f>HD0!Y123</f>
        <v>RT-1</v>
      </c>
      <c r="E18" s="107">
        <f>HD0!H123</f>
        <v>1</v>
      </c>
      <c r="F18" s="107">
        <f>HD0!Q123</f>
        <v>1</v>
      </c>
    </row>
    <row r="19" spans="1:35" s="74" customFormat="1" x14ac:dyDescent="0.2"/>
    <row r="20" spans="1:35" s="74" customFormat="1" x14ac:dyDescent="0.2">
      <c r="A20" s="52" t="s">
        <v>518</v>
      </c>
    </row>
    <row r="21" spans="1:35" s="74" customFormat="1" x14ac:dyDescent="0.2"/>
    <row r="22" spans="1:35" s="28" customFormat="1" ht="11.25" x14ac:dyDescent="0.2">
      <c r="A22" s="54"/>
      <c r="B22" s="53"/>
      <c r="C22" s="53" t="s">
        <v>321</v>
      </c>
      <c r="D22" s="53" t="s">
        <v>321</v>
      </c>
      <c r="E22" s="53" t="s">
        <v>321</v>
      </c>
      <c r="F22" s="53" t="s">
        <v>321</v>
      </c>
      <c r="G22" s="53" t="s">
        <v>321</v>
      </c>
      <c r="H22" s="53" t="s">
        <v>321</v>
      </c>
      <c r="I22" s="53" t="s">
        <v>321</v>
      </c>
      <c r="J22" s="53" t="s">
        <v>321</v>
      </c>
      <c r="K22" s="54"/>
      <c r="L22" s="54"/>
      <c r="M22" s="54"/>
      <c r="N22" s="54"/>
      <c r="O22" s="54"/>
      <c r="P22" s="53" t="s">
        <v>321</v>
      </c>
      <c r="Q22" s="53" t="s">
        <v>321</v>
      </c>
      <c r="R22" s="53" t="s">
        <v>321</v>
      </c>
      <c r="S22" s="53" t="s">
        <v>321</v>
      </c>
      <c r="T22" s="54"/>
      <c r="U22" s="54"/>
      <c r="V22" s="54"/>
      <c r="W22" s="54"/>
      <c r="X22" s="54"/>
      <c r="Y22" s="54"/>
      <c r="Z22" s="53" t="s">
        <v>367</v>
      </c>
      <c r="AA22" s="53" t="s">
        <v>321</v>
      </c>
      <c r="AB22" s="53" t="s">
        <v>321</v>
      </c>
      <c r="AC22" s="53" t="s">
        <v>321</v>
      </c>
      <c r="AD22" s="53" t="s">
        <v>321</v>
      </c>
      <c r="AE22" s="53" t="s">
        <v>321</v>
      </c>
      <c r="AF22" s="53" t="s">
        <v>321</v>
      </c>
      <c r="AG22" s="53" t="s">
        <v>321</v>
      </c>
      <c r="AH22" s="53"/>
      <c r="AI22" s="53" t="s">
        <v>321</v>
      </c>
    </row>
    <row r="23" spans="1:35" ht="45" x14ac:dyDescent="0.2">
      <c r="A23" s="110" t="s">
        <v>36</v>
      </c>
      <c r="B23" s="110" t="s">
        <v>358</v>
      </c>
      <c r="C23" s="110" t="s">
        <v>519</v>
      </c>
      <c r="D23" s="110" t="s">
        <v>520</v>
      </c>
      <c r="E23" s="110" t="s">
        <v>521</v>
      </c>
      <c r="F23" s="110" t="s">
        <v>522</v>
      </c>
      <c r="G23" s="110" t="s">
        <v>523</v>
      </c>
      <c r="H23" s="110" t="s">
        <v>524</v>
      </c>
      <c r="I23" s="110" t="s">
        <v>286</v>
      </c>
      <c r="J23" s="110" t="s">
        <v>525</v>
      </c>
      <c r="K23" s="43" t="s">
        <v>284</v>
      </c>
      <c r="L23" s="43" t="s">
        <v>348</v>
      </c>
      <c r="M23" s="43" t="s">
        <v>349</v>
      </c>
      <c r="N23" s="43" t="s">
        <v>350</v>
      </c>
      <c r="O23" s="43" t="s">
        <v>110</v>
      </c>
      <c r="P23" s="110" t="s">
        <v>285</v>
      </c>
      <c r="Q23" s="35" t="s">
        <v>369</v>
      </c>
      <c r="R23" s="110" t="s">
        <v>346</v>
      </c>
      <c r="S23" s="110" t="s">
        <v>347</v>
      </c>
      <c r="T23" s="109" t="s">
        <v>526</v>
      </c>
      <c r="U23" s="43" t="s">
        <v>354</v>
      </c>
      <c r="V23" s="109" t="s">
        <v>511</v>
      </c>
      <c r="W23" s="109" t="s">
        <v>355</v>
      </c>
      <c r="X23" s="43" t="s">
        <v>356</v>
      </c>
      <c r="Y23" s="109" t="s">
        <v>512</v>
      </c>
      <c r="Z23" s="109" t="s">
        <v>292</v>
      </c>
      <c r="AA23" s="109" t="s">
        <v>529</v>
      </c>
      <c r="AB23" s="109" t="s">
        <v>530</v>
      </c>
      <c r="AC23" s="109" t="s">
        <v>463</v>
      </c>
      <c r="AD23" s="109" t="s">
        <v>464</v>
      </c>
      <c r="AE23" s="109" t="s">
        <v>466</v>
      </c>
      <c r="AF23" s="109" t="s">
        <v>465</v>
      </c>
      <c r="AG23" s="110" t="s">
        <v>545</v>
      </c>
      <c r="AH23" s="128" t="s">
        <v>560</v>
      </c>
      <c r="AI23" s="109" t="s">
        <v>531</v>
      </c>
    </row>
    <row r="24" spans="1:35" x14ac:dyDescent="0.2">
      <c r="A24" s="107">
        <v>1</v>
      </c>
      <c r="B24" s="93" t="s">
        <v>359</v>
      </c>
      <c r="C24" s="40">
        <v>30</v>
      </c>
      <c r="D24" s="40">
        <f>C24-2*P24</f>
        <v>26.6</v>
      </c>
      <c r="E24" s="107"/>
      <c r="F24" s="107">
        <f>IF((E24-2*P24)&lt;0,0,E24-2*P24)</f>
        <v>0</v>
      </c>
      <c r="G24" s="40">
        <f>ROUND(C24*PI(),2)</f>
        <v>94.25</v>
      </c>
      <c r="H24" s="107">
        <f>ROUND(E24*PI(),2)</f>
        <v>0</v>
      </c>
      <c r="I24" s="107">
        <f>5*12+0.1</f>
        <v>60.1</v>
      </c>
      <c r="J24" s="127">
        <f>I25</f>
        <v>59.9</v>
      </c>
      <c r="K24" s="93" t="s">
        <v>548</v>
      </c>
      <c r="L24" s="144" t="s">
        <v>35</v>
      </c>
      <c r="M24" s="40" t="str">
        <f>IF(HD0!AA119="X","Si",IF(HD0!AA120="X","Si","No"))</f>
        <v>No</v>
      </c>
      <c r="N24" s="58" t="s">
        <v>35</v>
      </c>
      <c r="O24" s="40" t="s">
        <v>35</v>
      </c>
      <c r="P24" s="107">
        <v>1.7</v>
      </c>
      <c r="Q24" s="40">
        <f>HD0!E112+HD0!G112</f>
        <v>0</v>
      </c>
      <c r="R24" s="107">
        <v>1.1919999999999999</v>
      </c>
      <c r="S24" s="107">
        <f>R24-Q24</f>
        <v>1.1919999999999999</v>
      </c>
      <c r="T24" s="40" t="str">
        <f>HD0!K131</f>
        <v>Type 1</v>
      </c>
      <c r="U24" s="40" t="str">
        <f>HD0!V131</f>
        <v>Full UW11(a)</v>
      </c>
      <c r="V24" s="40">
        <f>E18</f>
        <v>1</v>
      </c>
      <c r="W24" s="40" t="str">
        <f>HD0!K133</f>
        <v>Type 1</v>
      </c>
      <c r="X24" s="58" t="str">
        <f>HD0!V133</f>
        <v>Full UW11(a)</v>
      </c>
      <c r="Y24" s="107">
        <f>F18</f>
        <v>1</v>
      </c>
      <c r="Z24" s="107"/>
      <c r="AA24" s="107">
        <f>D24*(1%)</f>
        <v>0.26600000000000001</v>
      </c>
      <c r="AB24" s="107">
        <f>C24*(1%)</f>
        <v>0.3</v>
      </c>
      <c r="AC24" s="167">
        <f>IF(P24&gt;1/2,IF(P24&gt;2,IF(P24/16&gt;3/8, 3/8, P24*(1/16)),1/8),(1/4)*P24)</f>
        <v>0.125</v>
      </c>
      <c r="AD24" s="167">
        <f>IF(P24&gt;3/4,IF(P24&gt;2,IF(P24/8&gt;3/4,3/4,P24/8),IF(P24&gt;1.5,(1/8)*P24,3/16)), (1/4)*P24)</f>
        <v>0.21249999999999999</v>
      </c>
      <c r="AE24" s="107" t="e">
        <f>VLOOKUP(P24,#REF!,3)</f>
        <v>#REF!</v>
      </c>
      <c r="AF24" s="107" t="e">
        <f>VLOOKUP(P24,#REF!,2)</f>
        <v>#REF!</v>
      </c>
      <c r="AG24" s="107">
        <f t="shared" ref="AG24:AG29" si="0">P24-R24</f>
        <v>0.50800000000000001</v>
      </c>
      <c r="AH24" s="127">
        <f>P24-S24</f>
        <v>0.50800000000000001</v>
      </c>
      <c r="AI24" s="107">
        <f>IF((P24-R24)&gt;(IF(P24*0.1&gt;(1/32),(1/32),P24*0.1)),(IF(P24*0.1&gt;(1/32),(1/32),P24*0.1)),(P24-R24))</f>
        <v>3.125E-2</v>
      </c>
    </row>
    <row r="25" spans="1:35" x14ac:dyDescent="0.2">
      <c r="A25" s="176">
        <v>2</v>
      </c>
      <c r="B25" s="93" t="s">
        <v>623</v>
      </c>
      <c r="C25" s="176">
        <v>30</v>
      </c>
      <c r="D25" s="176">
        <f>C25-2*P25</f>
        <v>26.6</v>
      </c>
      <c r="E25" s="176"/>
      <c r="F25" s="176">
        <f>IF((E25-2*P25)&lt;0,0,E25-2*P25)</f>
        <v>0</v>
      </c>
      <c r="G25" s="176">
        <f>ROUND(C25*PI(),2)</f>
        <v>94.25</v>
      </c>
      <c r="H25" s="176">
        <f>ROUND(E25*PI(),2)</f>
        <v>0</v>
      </c>
      <c r="I25" s="176">
        <f>4*12+11.9</f>
        <v>59.9</v>
      </c>
      <c r="J25" s="176">
        <v>0</v>
      </c>
      <c r="K25" s="93" t="s">
        <v>548</v>
      </c>
      <c r="L25" s="144" t="s">
        <v>35</v>
      </c>
      <c r="M25" s="176" t="str">
        <f>IF(HD0!AA120="X","Si",IF(HD0!AA121="X","Si","No"))</f>
        <v>No</v>
      </c>
      <c r="N25" s="176" t="s">
        <v>35</v>
      </c>
      <c r="O25" s="176" t="s">
        <v>35</v>
      </c>
      <c r="P25" s="176">
        <v>1.7</v>
      </c>
      <c r="Q25" s="176">
        <f>HD0!E113+HD0!G113</f>
        <v>0</v>
      </c>
      <c r="R25" s="176">
        <v>1.1919999999999999</v>
      </c>
      <c r="S25" s="176">
        <f>R25-Q25</f>
        <v>1.1919999999999999</v>
      </c>
      <c r="T25" s="176" t="str">
        <f t="shared" ref="T25:Y25" si="1">T24</f>
        <v>Type 1</v>
      </c>
      <c r="U25" s="176" t="str">
        <f t="shared" si="1"/>
        <v>Full UW11(a)</v>
      </c>
      <c r="V25" s="176">
        <f t="shared" si="1"/>
        <v>1</v>
      </c>
      <c r="W25" s="176" t="str">
        <f t="shared" si="1"/>
        <v>Type 1</v>
      </c>
      <c r="X25" s="176" t="str">
        <f t="shared" si="1"/>
        <v>Full UW11(a)</v>
      </c>
      <c r="Y25" s="176">
        <f t="shared" si="1"/>
        <v>1</v>
      </c>
      <c r="Z25" s="176"/>
      <c r="AA25" s="176">
        <f>D25*(1%)</f>
        <v>0.26600000000000001</v>
      </c>
      <c r="AB25" s="176">
        <f>C25*(1%)</f>
        <v>0.3</v>
      </c>
      <c r="AC25" s="176">
        <f>IF(P25&gt;1/2,IF(P25&gt;2,IF(P25/16&gt;3/8, 3/8, P25*(1/16)),1/8),(1/4)*P25)</f>
        <v>0.125</v>
      </c>
      <c r="AD25" s="176">
        <f>IF(P25&gt;3/4,IF(P25&gt;2,IF(P25/8&gt;3/4,3/4,P25/8),IF(P25&gt;1.5,(1/8)*P25,3/16)), (1/4)*P25)</f>
        <v>0.21249999999999999</v>
      </c>
      <c r="AE25" s="176" t="e">
        <f>VLOOKUP(P25,#REF!,3)</f>
        <v>#REF!</v>
      </c>
      <c r="AF25" s="176" t="e">
        <f>VLOOKUP(P25,#REF!,2)</f>
        <v>#REF!</v>
      </c>
      <c r="AG25" s="176">
        <f t="shared" si="0"/>
        <v>0.50800000000000001</v>
      </c>
      <c r="AH25" s="176">
        <f>P25-S25</f>
        <v>0.50800000000000001</v>
      </c>
      <c r="AI25" s="176">
        <f>IF((P25-R25)&gt;(IF(P25*0.1&gt;(1/32),(1/32),P25*0.1)),(IF(P25*0.1&gt;(1/32),(1/32),P25*0.1)),(P25-R25))</f>
        <v>3.125E-2</v>
      </c>
    </row>
    <row r="26" spans="1:35" s="28" customFormat="1" ht="11.25" x14ac:dyDescent="0.2">
      <c r="A26" s="107"/>
      <c r="B26" s="93"/>
      <c r="C26" s="127"/>
      <c r="D26" s="150"/>
      <c r="E26" s="107"/>
      <c r="F26" s="127"/>
      <c r="G26" s="127"/>
      <c r="H26" s="127"/>
      <c r="I26" s="127"/>
      <c r="J26" s="127"/>
      <c r="K26" s="93"/>
      <c r="L26" s="127"/>
      <c r="M26" s="107"/>
      <c r="N26" s="127"/>
      <c r="O26" s="107"/>
      <c r="P26" s="150"/>
      <c r="Q26" s="107"/>
      <c r="R26" s="165"/>
      <c r="S26" s="107"/>
      <c r="T26" s="107"/>
      <c r="U26" s="107"/>
      <c r="V26" s="107"/>
      <c r="W26" s="107"/>
      <c r="X26" s="107"/>
      <c r="Y26" s="107"/>
      <c r="Z26" s="107"/>
      <c r="AA26" s="127"/>
      <c r="AB26" s="127"/>
      <c r="AC26" s="107"/>
      <c r="AD26" s="107"/>
      <c r="AE26" s="107"/>
      <c r="AF26" s="107"/>
      <c r="AG26" s="107"/>
      <c r="AH26" s="127"/>
      <c r="AI26" s="107"/>
    </row>
    <row r="27" spans="1:35" hidden="1" x14ac:dyDescent="0.2">
      <c r="A27" s="107">
        <v>4</v>
      </c>
      <c r="B27" s="93"/>
      <c r="C27" s="127"/>
      <c r="D27" s="150">
        <f>C27-2*P27</f>
        <v>0</v>
      </c>
      <c r="E27" s="107"/>
      <c r="F27" s="127">
        <f>IF((E27-2*P27)&lt;0,0,E27-2*P27)</f>
        <v>0</v>
      </c>
      <c r="G27" s="127">
        <f>ROUND(C27*PI(),2)</f>
        <v>0</v>
      </c>
      <c r="H27" s="127">
        <f>ROUND(E27*PI(),2)</f>
        <v>0</v>
      </c>
      <c r="I27" s="127"/>
      <c r="J27" s="107"/>
      <c r="K27" s="93"/>
      <c r="L27" s="127" t="s">
        <v>36</v>
      </c>
      <c r="M27" s="107" t="str">
        <f>IF(HD0!AA122="X","Si",IF(HD0!AA123="X","Si","No"))</f>
        <v>No</v>
      </c>
      <c r="N27" s="127" t="s">
        <v>35</v>
      </c>
      <c r="O27" s="107">
        <f>O26</f>
        <v>0</v>
      </c>
      <c r="P27" s="150"/>
      <c r="Q27" s="107">
        <f>Q26</f>
        <v>0</v>
      </c>
      <c r="R27" s="152">
        <v>1.0126999999999999</v>
      </c>
      <c r="S27" s="107">
        <f>R27-Q27</f>
        <v>1.0126999999999999</v>
      </c>
      <c r="T27" s="107">
        <f t="shared" ref="T27:Y31" si="2">T26</f>
        <v>0</v>
      </c>
      <c r="U27" s="107">
        <f t="shared" si="2"/>
        <v>0</v>
      </c>
      <c r="V27" s="107">
        <f t="shared" si="2"/>
        <v>0</v>
      </c>
      <c r="W27" s="107">
        <f t="shared" si="2"/>
        <v>0</v>
      </c>
      <c r="X27" s="107">
        <f t="shared" si="2"/>
        <v>0</v>
      </c>
      <c r="Y27" s="107">
        <f t="shared" si="2"/>
        <v>0</v>
      </c>
      <c r="Z27" s="107"/>
      <c r="AA27" s="127">
        <f>D27*(1%)</f>
        <v>0</v>
      </c>
      <c r="AB27" s="127">
        <f>C27*(1%)</f>
        <v>0</v>
      </c>
      <c r="AC27" s="107">
        <f>IF(P27&gt;(1/2),(1/8),(1/4)*P27)</f>
        <v>0</v>
      </c>
      <c r="AD27" s="107">
        <f>IF(P27&gt;(3/4),IF(P27&gt;1.5,(1/8)*P27,(3/16)), (1/4)*P27)</f>
        <v>0</v>
      </c>
      <c r="AE27" s="107" t="e">
        <f>VLOOKUP(P27,#REF!,3)</f>
        <v>#REF!</v>
      </c>
      <c r="AF27" s="107" t="e">
        <f>VLOOKUP(P27,#REF!,2)</f>
        <v>#REF!</v>
      </c>
      <c r="AG27" s="107">
        <f t="shared" si="0"/>
        <v>-1.0126999999999999</v>
      </c>
      <c r="AH27" s="127">
        <f>P27-S27</f>
        <v>-1.0126999999999999</v>
      </c>
      <c r="AI27" s="107">
        <f>IF((P27-R27)&gt;(IF(P27*0.1&gt;(1/32),(1/32),P27*0.1)),(IF(P27*0.1&gt;(1/32),(1/32),P27*0.1)),(P27-R27))</f>
        <v>-1.0126999999999999</v>
      </c>
    </row>
    <row r="28" spans="1:35" hidden="1" x14ac:dyDescent="0.2">
      <c r="A28" s="107">
        <v>5</v>
      </c>
      <c r="B28" s="93"/>
      <c r="C28" s="127"/>
      <c r="D28" s="150">
        <f>C28-2*P28</f>
        <v>0</v>
      </c>
      <c r="E28" s="107"/>
      <c r="F28" s="127">
        <f>IF((E28-2*P28)&lt;0,0,E28-2*P28)</f>
        <v>0</v>
      </c>
      <c r="G28" s="127">
        <f>ROUND(C28*PI(),2)</f>
        <v>0</v>
      </c>
      <c r="H28" s="127">
        <f>ROUND(E28*PI(),2)</f>
        <v>0</v>
      </c>
      <c r="I28" s="127"/>
      <c r="J28" s="107"/>
      <c r="K28" s="93"/>
      <c r="L28" s="127" t="s">
        <v>36</v>
      </c>
      <c r="M28" s="107" t="str">
        <f>IF(HD0!AA123="X","Si",IF(HD0!AA124="X","Si","No"))</f>
        <v>No</v>
      </c>
      <c r="N28" s="127" t="s">
        <v>35</v>
      </c>
      <c r="O28" s="107">
        <f>O27</f>
        <v>0</v>
      </c>
      <c r="P28" s="150"/>
      <c r="Q28" s="107">
        <f>Q27</f>
        <v>0</v>
      </c>
      <c r="R28" s="152">
        <v>1.0126999999999999</v>
      </c>
      <c r="S28" s="107">
        <f>R28-Q28</f>
        <v>1.0126999999999999</v>
      </c>
      <c r="T28" s="107">
        <f t="shared" si="2"/>
        <v>0</v>
      </c>
      <c r="U28" s="107">
        <f t="shared" si="2"/>
        <v>0</v>
      </c>
      <c r="V28" s="107">
        <f t="shared" si="2"/>
        <v>0</v>
      </c>
      <c r="W28" s="107">
        <f t="shared" si="2"/>
        <v>0</v>
      </c>
      <c r="X28" s="107">
        <f t="shared" si="2"/>
        <v>0</v>
      </c>
      <c r="Y28" s="107">
        <f t="shared" si="2"/>
        <v>0</v>
      </c>
      <c r="Z28" s="107"/>
      <c r="AA28" s="127">
        <f>D28*(1%)</f>
        <v>0</v>
      </c>
      <c r="AB28" s="127">
        <f>C28*(1%)</f>
        <v>0</v>
      </c>
      <c r="AC28" s="107">
        <f>IF(P28&gt;(1/2),(1/8),(1/4)*P28)</f>
        <v>0</v>
      </c>
      <c r="AD28" s="107">
        <f>IF(P28&gt;(3/4),IF(P28&gt;1.5,(1/8)*P28,(3/16)), (1/4)*P28)</f>
        <v>0</v>
      </c>
      <c r="AE28" s="107" t="e">
        <f>VLOOKUP(P28,#REF!,3)</f>
        <v>#REF!</v>
      </c>
      <c r="AF28" s="107" t="e">
        <f>VLOOKUP(P28,#REF!,2)</f>
        <v>#REF!</v>
      </c>
      <c r="AG28" s="107">
        <f t="shared" si="0"/>
        <v>-1.0126999999999999</v>
      </c>
      <c r="AH28" s="127">
        <f>P28-S28</f>
        <v>-1.0126999999999999</v>
      </c>
      <c r="AI28" s="107">
        <f>IF((P28-R28)&gt;(IF(P28*0.1&gt;(1/32),(1/32),P28*0.1)),(IF(P28*0.1&gt;(1/32),(1/32),P28*0.1)),(P28-R28))</f>
        <v>-1.0126999999999999</v>
      </c>
    </row>
    <row r="29" spans="1:35" hidden="1" x14ac:dyDescent="0.2">
      <c r="A29" s="107">
        <v>6</v>
      </c>
      <c r="B29" s="93"/>
      <c r="C29" s="107"/>
      <c r="D29" s="150">
        <f>C29-2*P29</f>
        <v>0</v>
      </c>
      <c r="E29" s="107"/>
      <c r="F29" s="127">
        <f>IF((E29-2*P29)&lt;0,0,E29-2*P29)</f>
        <v>0</v>
      </c>
      <c r="G29" s="127">
        <f>ROUND(C29*PI(),2)</f>
        <v>0</v>
      </c>
      <c r="H29" s="127">
        <f>ROUND(E29*PI(),2)</f>
        <v>0</v>
      </c>
      <c r="I29" s="127"/>
      <c r="J29" s="107"/>
      <c r="K29" s="93"/>
      <c r="L29" s="127" t="s">
        <v>36</v>
      </c>
      <c r="M29" s="107" t="str">
        <f>IF(HD0!AA124="X","Si",IF(HD0!AA125="X","Si","No"))</f>
        <v>No</v>
      </c>
      <c r="N29" s="127" t="s">
        <v>35</v>
      </c>
      <c r="O29" s="107">
        <f>O28</f>
        <v>0</v>
      </c>
      <c r="P29" s="150"/>
      <c r="Q29" s="107">
        <f>Q28</f>
        <v>0</v>
      </c>
      <c r="R29" s="152">
        <v>1.0126999999999999</v>
      </c>
      <c r="S29" s="107">
        <f>R29-Q29</f>
        <v>1.0126999999999999</v>
      </c>
      <c r="T29" s="107">
        <f t="shared" si="2"/>
        <v>0</v>
      </c>
      <c r="U29" s="107">
        <f t="shared" si="2"/>
        <v>0</v>
      </c>
      <c r="V29" s="107">
        <f t="shared" si="2"/>
        <v>0</v>
      </c>
      <c r="W29" s="107">
        <f t="shared" si="2"/>
        <v>0</v>
      </c>
      <c r="X29" s="107">
        <f t="shared" si="2"/>
        <v>0</v>
      </c>
      <c r="Y29" s="107">
        <f t="shared" si="2"/>
        <v>0</v>
      </c>
      <c r="Z29" s="107"/>
      <c r="AA29" s="127">
        <f>D29*(1%)</f>
        <v>0</v>
      </c>
      <c r="AB29" s="127">
        <f>C29*(1%)</f>
        <v>0</v>
      </c>
      <c r="AC29" s="107">
        <f>IF(P29&gt;(1/2),(1/8),(1/4)*P29)</f>
        <v>0</v>
      </c>
      <c r="AD29" s="107">
        <f>IF(P29&gt;(3/4),IF(P29&gt;1.5,(1/8)*P29,(3/16)), (1/4)*P29)</f>
        <v>0</v>
      </c>
      <c r="AE29" s="107" t="e">
        <f>VLOOKUP(P29,#REF!,3)</f>
        <v>#REF!</v>
      </c>
      <c r="AF29" s="107" t="e">
        <f>VLOOKUP(P29,#REF!,2)</f>
        <v>#REF!</v>
      </c>
      <c r="AG29" s="107">
        <f t="shared" si="0"/>
        <v>-1.0126999999999999</v>
      </c>
      <c r="AH29" s="127">
        <f>P29-S29</f>
        <v>-1.0126999999999999</v>
      </c>
      <c r="AI29" s="107">
        <f>IF((P29-R29)&gt;(IF(P29*0.1&gt;(1/32),(1/32),P29*0.1)),(IF(P29*0.1&gt;(1/32),(1/32),P29*0.1)),(P29-R29))</f>
        <v>-1.0126999999999999</v>
      </c>
    </row>
    <row r="30" spans="1:35" hidden="1" x14ac:dyDescent="0.2">
      <c r="A30" s="127">
        <v>7</v>
      </c>
      <c r="B30" s="93"/>
      <c r="C30" s="127"/>
      <c r="D30" s="150">
        <f>C30-2*P30</f>
        <v>0</v>
      </c>
      <c r="E30" s="127"/>
      <c r="F30" s="127">
        <f>IF((E30-2*P30)&lt;0,0,E30-2*P30)</f>
        <v>0</v>
      </c>
      <c r="G30" s="127">
        <f>ROUND(C30*PI(),2)</f>
        <v>0</v>
      </c>
      <c r="H30" s="127">
        <f>ROUND(E30*PI(),2)</f>
        <v>0</v>
      </c>
      <c r="I30" s="127"/>
      <c r="J30" s="127"/>
      <c r="K30" s="93"/>
      <c r="L30" s="127" t="s">
        <v>36</v>
      </c>
      <c r="M30" s="127" t="str">
        <f>IF(HD0!AA125="X","Si",IF(HD0!AA126="X","Si","No"))</f>
        <v>No</v>
      </c>
      <c r="N30" s="127" t="s">
        <v>35</v>
      </c>
      <c r="O30" s="127">
        <f>O29</f>
        <v>0</v>
      </c>
      <c r="P30" s="150"/>
      <c r="Q30" s="127">
        <f>Q29</f>
        <v>0</v>
      </c>
      <c r="R30" s="152">
        <v>1.0126999999999999</v>
      </c>
      <c r="S30" s="127">
        <f>R30-Q30</f>
        <v>1.0126999999999999</v>
      </c>
      <c r="T30" s="127">
        <f t="shared" si="2"/>
        <v>0</v>
      </c>
      <c r="U30" s="127">
        <f t="shared" si="2"/>
        <v>0</v>
      </c>
      <c r="V30" s="127">
        <f t="shared" si="2"/>
        <v>0</v>
      </c>
      <c r="W30" s="127">
        <f t="shared" si="2"/>
        <v>0</v>
      </c>
      <c r="X30" s="127">
        <f t="shared" si="2"/>
        <v>0</v>
      </c>
      <c r="Y30" s="127">
        <f t="shared" si="2"/>
        <v>0</v>
      </c>
      <c r="Z30" s="127"/>
      <c r="AA30" s="127">
        <f>D30*(1%)</f>
        <v>0</v>
      </c>
      <c r="AB30" s="127">
        <f>C30*(1%)</f>
        <v>0</v>
      </c>
      <c r="AC30" s="127">
        <f>IF(P30&gt;(1/2),(1/8),(1/4)*P30)</f>
        <v>0</v>
      </c>
      <c r="AD30" s="127">
        <f>IF(P30&gt;(3/4),IF(P30&gt;1.5,(1/8)*P30,(3/16)), (1/4)*P30)</f>
        <v>0</v>
      </c>
      <c r="AE30" s="127" t="e">
        <f>VLOOKUP(P30,#REF!,3)</f>
        <v>#REF!</v>
      </c>
      <c r="AF30" s="127" t="e">
        <f>VLOOKUP(P30,#REF!,2)</f>
        <v>#REF!</v>
      </c>
      <c r="AG30" s="127">
        <f>P30-R30</f>
        <v>-1.0126999999999999</v>
      </c>
      <c r="AH30" s="127">
        <f>P30-S30</f>
        <v>-1.0126999999999999</v>
      </c>
      <c r="AI30" s="127">
        <f>IF((P30-R30)&gt;(IF(P30*0.1&gt;(1/32),(1/32),P30*0.1)),(IF(P30*0.1&gt;(1/32),(1/32),P30*0.1)),(P30-R30))</f>
        <v>-1.0126999999999999</v>
      </c>
    </row>
    <row r="31" spans="1:35" hidden="1" x14ac:dyDescent="0.2">
      <c r="A31" s="127">
        <v>8</v>
      </c>
      <c r="B31" s="93"/>
      <c r="C31" s="127"/>
      <c r="D31" s="150">
        <f>C31-2*P31</f>
        <v>0</v>
      </c>
      <c r="E31" s="127"/>
      <c r="F31" s="127">
        <f>IF((E31-2*P31)&lt;0,0,E31-2*P31)</f>
        <v>0</v>
      </c>
      <c r="G31" s="127">
        <f>ROUND(C31*PI(),2)</f>
        <v>0</v>
      </c>
      <c r="H31" s="127">
        <f>ROUND(E31*PI(),2)</f>
        <v>0</v>
      </c>
      <c r="I31" s="141"/>
      <c r="J31" s="127"/>
      <c r="K31" s="93"/>
      <c r="L31" s="127" t="s">
        <v>36</v>
      </c>
      <c r="M31" s="127" t="str">
        <f>IF(HD0!AA126="X","Si",IF(HD0!AA127="X","Si","No"))</f>
        <v>No</v>
      </c>
      <c r="N31" s="127" t="s">
        <v>35</v>
      </c>
      <c r="O31" s="127">
        <f>O30</f>
        <v>0</v>
      </c>
      <c r="P31" s="150"/>
      <c r="Q31" s="127">
        <f>Q30</f>
        <v>0</v>
      </c>
      <c r="R31" s="152">
        <v>1.0126999999999999</v>
      </c>
      <c r="S31" s="127">
        <f>R31-Q31</f>
        <v>1.0126999999999999</v>
      </c>
      <c r="T31" s="127">
        <f t="shared" si="2"/>
        <v>0</v>
      </c>
      <c r="U31" s="127">
        <f t="shared" si="2"/>
        <v>0</v>
      </c>
      <c r="V31" s="127">
        <f t="shared" si="2"/>
        <v>0</v>
      </c>
      <c r="W31" s="127">
        <f t="shared" si="2"/>
        <v>0</v>
      </c>
      <c r="X31" s="127">
        <f t="shared" si="2"/>
        <v>0</v>
      </c>
      <c r="Y31" s="127">
        <f t="shared" si="2"/>
        <v>0</v>
      </c>
      <c r="Z31" s="127"/>
      <c r="AA31" s="127">
        <f>D31*(1%)</f>
        <v>0</v>
      </c>
      <c r="AB31" s="127">
        <f>C31*(1%)</f>
        <v>0</v>
      </c>
      <c r="AC31" s="127">
        <f>IF(P31&gt;(1/2),(1/8),(1/4)*P31)</f>
        <v>0</v>
      </c>
      <c r="AD31" s="127">
        <f>IF(P31&gt;(3/4),IF(P31&gt;1.5,(1/8)*P31,(3/16)), (1/4)*P31)</f>
        <v>0</v>
      </c>
      <c r="AE31" s="127" t="e">
        <f>VLOOKUP(P31,#REF!,3)</f>
        <v>#REF!</v>
      </c>
      <c r="AF31" s="127" t="e">
        <f>VLOOKUP(P31,#REF!,2)</f>
        <v>#REF!</v>
      </c>
      <c r="AG31" s="127">
        <f>P31-R31</f>
        <v>-1.0126999999999999</v>
      </c>
      <c r="AH31" s="127">
        <f>P31-S31</f>
        <v>-1.0126999999999999</v>
      </c>
      <c r="AI31" s="127">
        <f>IF((P31-R31)&gt;(IF(P31*0.1&gt;(1/32),(1/32),P31*0.1)),(IF(P31*0.1&gt;(1/32),(1/32),P31*0.1)),(P31-R31))</f>
        <v>-1.0126999999999999</v>
      </c>
    </row>
    <row r="37" spans="2:5" x14ac:dyDescent="0.2">
      <c r="D37" s="173"/>
    </row>
    <row r="41" spans="2:5" x14ac:dyDescent="0.2">
      <c r="B41" s="74" t="s">
        <v>611</v>
      </c>
    </row>
    <row r="43" spans="2:5" x14ac:dyDescent="0.2">
      <c r="B43" s="74" t="s">
        <v>612</v>
      </c>
      <c r="D43" s="49">
        <v>5</v>
      </c>
      <c r="E43" s="74" t="s">
        <v>338</v>
      </c>
    </row>
    <row r="44" spans="2:5" x14ac:dyDescent="0.2">
      <c r="D44" s="49">
        <f>D43/25.4</f>
        <v>0.19685039370078741</v>
      </c>
      <c r="E44" s="74" t="s">
        <v>321</v>
      </c>
    </row>
    <row r="46" spans="2:5" x14ac:dyDescent="0.2">
      <c r="B46" s="74" t="s">
        <v>611</v>
      </c>
      <c r="D46" s="49">
        <f>D44/(2010-HD0!T77)</f>
        <v>9.7935519254123087E-5</v>
      </c>
      <c r="E46" s="74" t="s">
        <v>613</v>
      </c>
    </row>
    <row r="47" spans="2:5" x14ac:dyDescent="0.2">
      <c r="B47" s="74" t="s">
        <v>615</v>
      </c>
      <c r="D47" s="49">
        <f>D46*25.4</f>
        <v>2.4875621890547263E-3</v>
      </c>
      <c r="E47" s="74" t="s">
        <v>614</v>
      </c>
    </row>
    <row r="50" spans="2:5" x14ac:dyDescent="0.2">
      <c r="B50" s="74" t="s">
        <v>616</v>
      </c>
    </row>
    <row r="52" spans="2:5" x14ac:dyDescent="0.2">
      <c r="B52" s="74" t="s">
        <v>617</v>
      </c>
      <c r="D52" s="49">
        <v>3.8</v>
      </c>
      <c r="E52" s="74" t="s">
        <v>338</v>
      </c>
    </row>
    <row r="54" spans="2:5" x14ac:dyDescent="0.2">
      <c r="B54" s="74" t="s">
        <v>618</v>
      </c>
      <c r="D54" s="49">
        <f>D52/D47</f>
        <v>1527.6</v>
      </c>
    </row>
  </sheetData>
  <dataValidations count="7">
    <dataValidation type="list" allowBlank="1" showInputMessage="1" showErrorMessage="1" sqref="C24:C31 E24:E31">
      <formula1>$C$4:$C$6</formula1>
    </dataValidation>
    <dataValidation type="list" allowBlank="1" showInputMessage="1" showErrorMessage="1" sqref="P24:P31">
      <formula1>$P$4:$P$6</formula1>
    </dataValidation>
    <dataValidation type="list" allowBlank="1" showInputMessage="1" showErrorMessage="1" sqref="L24:L31">
      <formula1>$L$4:$L$6</formula1>
    </dataValidation>
    <dataValidation type="list" allowBlank="1" showInputMessage="1" showErrorMessage="1" sqref="M24:M31">
      <formula1>$M$4:$M$6</formula1>
    </dataValidation>
    <dataValidation type="list" allowBlank="1" showInputMessage="1" showErrorMessage="1" sqref="N24:N31">
      <formula1>$N$4:$N$6</formula1>
    </dataValidation>
    <dataValidation type="list" allowBlank="1" showInputMessage="1" showErrorMessage="1" sqref="O24:O31">
      <formula1>$O$4:$O$6</formula1>
    </dataValidation>
    <dataValidation type="list" allowBlank="1" showInputMessage="1" showErrorMessage="1" sqref="K24:K31">
      <formula1>$K$4:$K$8</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AI24"/>
  <sheetViews>
    <sheetView topLeftCell="A7" workbookViewId="0">
      <selection activeCell="G190" sqref="G190:M190"/>
    </sheetView>
  </sheetViews>
  <sheetFormatPr baseColWidth="10" defaultColWidth="11.42578125" defaultRowHeight="12.75" x14ac:dyDescent="0.2"/>
  <cols>
    <col min="1" max="1" width="7.28515625" style="49" customWidth="1"/>
    <col min="2" max="2" width="7.85546875" style="74" customWidth="1"/>
    <col min="3" max="3" width="7.5703125" style="49" customWidth="1"/>
    <col min="4" max="5" width="8.5703125" style="49" customWidth="1"/>
    <col min="6" max="6" width="9.140625" style="49" customWidth="1"/>
    <col min="7" max="7" width="11.42578125" style="49" customWidth="1"/>
    <col min="8" max="8" width="9.140625" style="49" customWidth="1"/>
    <col min="9" max="10" width="6.7109375" style="49" customWidth="1"/>
    <col min="11" max="11" width="8" style="49" customWidth="1"/>
    <col min="12" max="12" width="9.28515625" style="49" customWidth="1"/>
    <col min="13" max="13" width="7.85546875" style="49" customWidth="1"/>
    <col min="14" max="14" width="8.140625" style="49" customWidth="1"/>
    <col min="15" max="15" width="10.42578125" style="49" customWidth="1"/>
    <col min="16" max="16" width="10.140625" style="49" customWidth="1"/>
    <col min="17" max="17" width="9.28515625" style="49" customWidth="1"/>
    <col min="18" max="18" width="8.42578125" style="49" customWidth="1"/>
    <col min="19" max="19" width="6.7109375" style="49" customWidth="1"/>
    <col min="20" max="20" width="7.28515625" style="49" customWidth="1"/>
    <col min="21" max="21" width="8.140625" style="49" customWidth="1"/>
    <col min="22" max="22" width="8.7109375" style="49" customWidth="1"/>
    <col min="23" max="23" width="9.42578125" style="49" customWidth="1"/>
    <col min="24" max="24" width="8.7109375" style="49" customWidth="1"/>
    <col min="25" max="25" width="9.28515625" style="49" customWidth="1"/>
    <col min="26" max="26" width="7.7109375" style="49" customWidth="1"/>
    <col min="27" max="27" width="7.42578125" style="49" customWidth="1"/>
    <col min="28" max="28" width="7.5703125" style="49" customWidth="1"/>
    <col min="29" max="29" width="8.5703125" style="49" customWidth="1"/>
    <col min="30" max="30" width="6.7109375" style="49" customWidth="1"/>
    <col min="31" max="31" width="6" style="49" customWidth="1"/>
    <col min="32" max="33" width="8.5703125" style="74" customWidth="1"/>
    <col min="34" max="16384" width="11.42578125" style="49"/>
  </cols>
  <sheetData>
    <row r="1" spans="1:34" s="74" customFormat="1" hidden="1" x14ac:dyDescent="0.2">
      <c r="A1" s="52" t="s">
        <v>514</v>
      </c>
    </row>
    <row r="2" spans="1:34" s="74" customFormat="1" ht="33.75" hidden="1" x14ac:dyDescent="0.2">
      <c r="D2" s="128" t="s">
        <v>515</v>
      </c>
      <c r="E2" s="128" t="s">
        <v>516</v>
      </c>
      <c r="F2" s="128" t="s">
        <v>561</v>
      </c>
    </row>
    <row r="3" spans="1:34" s="74" customFormat="1" hidden="1" x14ac:dyDescent="0.2">
      <c r="D3" s="127">
        <f>ROUND(IF(HD0!$I$82="X",HD0!$F$81,HD0!$F$81+HD0!$R$81*2), 2)</f>
        <v>305.98</v>
      </c>
      <c r="E3" s="127">
        <f>ROUND(IF(HD0!$F$82="X",HD0!$F$81,HD0!$F$81-HD0!$R$81*2),2)</f>
        <v>-1840.02</v>
      </c>
      <c r="F3" s="127">
        <f>HD0!R81</f>
        <v>1073</v>
      </c>
    </row>
    <row r="4" spans="1:34" s="74" customFormat="1" hidden="1" x14ac:dyDescent="0.2">
      <c r="D4" s="127">
        <f>ROUND(IF(HD0!$I$84="X",HD0!$F$83,HD0!$F$83+HD0!$R$83*2), 2)</f>
        <v>0</v>
      </c>
      <c r="E4" s="127">
        <f>ROUND(IF(HD0!$F$84="X",HD0!$F$83,HD0!$F$83-HD0!$R$83*2),2)</f>
        <v>0</v>
      </c>
      <c r="F4" s="127">
        <f>HD0!R83</f>
        <v>0</v>
      </c>
    </row>
    <row r="5" spans="1:34" s="74" customFormat="1" hidden="1" x14ac:dyDescent="0.2">
      <c r="D5" s="93"/>
      <c r="E5" s="93"/>
      <c r="F5" s="127"/>
    </row>
    <row r="6" spans="1:34" s="74" customFormat="1" hidden="1" x14ac:dyDescent="0.2"/>
    <row r="7" spans="1:34" x14ac:dyDescent="0.2">
      <c r="A7" s="44" t="s">
        <v>364</v>
      </c>
      <c r="B7" s="44"/>
      <c r="E7" s="44"/>
      <c r="F7" s="44"/>
      <c r="G7" s="44"/>
      <c r="H7" s="44"/>
      <c r="I7" s="44"/>
      <c r="J7" s="44"/>
      <c r="K7" s="44"/>
      <c r="L7" s="44"/>
      <c r="M7" s="44"/>
      <c r="N7" s="44"/>
      <c r="O7" s="44"/>
      <c r="P7" s="44"/>
      <c r="Q7" s="44"/>
      <c r="R7" s="44"/>
      <c r="S7" s="44"/>
      <c r="T7" s="44"/>
      <c r="U7" s="44"/>
      <c r="V7" s="44"/>
      <c r="W7" s="44"/>
      <c r="X7" s="44"/>
      <c r="Y7" s="44"/>
      <c r="Z7" s="44"/>
    </row>
    <row r="8" spans="1:34" x14ac:dyDescent="0.2">
      <c r="A8" s="37"/>
      <c r="B8" s="37"/>
      <c r="E8" s="37"/>
      <c r="F8" s="37"/>
      <c r="G8" s="37"/>
      <c r="H8" s="37"/>
      <c r="I8" s="37"/>
      <c r="J8" s="37"/>
      <c r="K8" s="37"/>
      <c r="L8" s="37"/>
      <c r="M8" s="37"/>
      <c r="N8" s="37"/>
      <c r="O8" s="37"/>
      <c r="P8" s="37"/>
      <c r="Q8" s="37"/>
      <c r="R8" s="37"/>
      <c r="S8" s="37"/>
      <c r="T8" s="37"/>
      <c r="U8" s="37"/>
      <c r="V8" s="37"/>
      <c r="W8" s="37"/>
      <c r="X8" s="37"/>
      <c r="Y8" s="37"/>
      <c r="Z8" s="37"/>
    </row>
    <row r="9" spans="1:34" x14ac:dyDescent="0.2">
      <c r="A9" s="3" t="s">
        <v>281</v>
      </c>
      <c r="B9" s="75"/>
      <c r="E9" s="3"/>
      <c r="F9" s="3"/>
      <c r="G9" s="3" t="s">
        <v>282</v>
      </c>
      <c r="H9" s="3" t="s">
        <v>320</v>
      </c>
      <c r="I9" s="3"/>
      <c r="J9" s="38" t="s">
        <v>318</v>
      </c>
      <c r="K9" s="3"/>
      <c r="L9" s="3" t="s">
        <v>283</v>
      </c>
      <c r="M9" s="50"/>
      <c r="N9" s="3" t="s">
        <v>236</v>
      </c>
      <c r="P9" s="17"/>
      <c r="Q9" s="18"/>
      <c r="R9" s="18"/>
      <c r="S9" s="18"/>
      <c r="T9" s="19"/>
      <c r="U9" s="3"/>
    </row>
    <row r="11" spans="1:34" x14ac:dyDescent="0.2">
      <c r="A11" s="52" t="s">
        <v>537</v>
      </c>
      <c r="B11" s="52"/>
    </row>
    <row r="13" spans="1:34" s="28" customFormat="1" ht="11.25" x14ac:dyDescent="0.2">
      <c r="A13" s="54"/>
      <c r="B13" s="54"/>
      <c r="C13" s="54"/>
      <c r="D13" s="53" t="s">
        <v>321</v>
      </c>
      <c r="E13" s="53" t="s">
        <v>321</v>
      </c>
      <c r="F13" s="53" t="s">
        <v>321</v>
      </c>
      <c r="G13" s="54"/>
      <c r="H13" s="54"/>
      <c r="I13" s="54"/>
      <c r="J13" s="54"/>
      <c r="K13" s="54"/>
      <c r="L13" s="54"/>
      <c r="M13" s="54"/>
      <c r="N13" s="54"/>
      <c r="O13" s="53" t="s">
        <v>321</v>
      </c>
      <c r="P13" s="53" t="s">
        <v>321</v>
      </c>
      <c r="Q13" s="53" t="s">
        <v>321</v>
      </c>
      <c r="R13" s="53" t="s">
        <v>321</v>
      </c>
      <c r="S13" s="54"/>
      <c r="T13" s="53" t="s">
        <v>321</v>
      </c>
      <c r="U13" s="53" t="s">
        <v>321</v>
      </c>
      <c r="V13" s="54"/>
      <c r="W13" s="53" t="s">
        <v>321</v>
      </c>
      <c r="X13" s="53" t="s">
        <v>321</v>
      </c>
      <c r="Y13" s="53" t="s">
        <v>367</v>
      </c>
      <c r="Z13" s="53" t="s">
        <v>321</v>
      </c>
      <c r="AA13" s="53" t="s">
        <v>321</v>
      </c>
      <c r="AB13" s="53" t="s">
        <v>321</v>
      </c>
      <c r="AC13" s="53" t="s">
        <v>321</v>
      </c>
      <c r="AD13" s="53" t="s">
        <v>321</v>
      </c>
      <c r="AE13" s="53" t="s">
        <v>321</v>
      </c>
      <c r="AF13" s="53" t="s">
        <v>321</v>
      </c>
      <c r="AG13" s="53" t="s">
        <v>321</v>
      </c>
      <c r="AH13" s="53" t="s">
        <v>321</v>
      </c>
    </row>
    <row r="14" spans="1:34" ht="33.75" x14ac:dyDescent="0.2">
      <c r="A14" s="35" t="s">
        <v>368</v>
      </c>
      <c r="B14" s="110" t="s">
        <v>191</v>
      </c>
      <c r="C14" s="35" t="s">
        <v>226</v>
      </c>
      <c r="D14" s="110" t="s">
        <v>294</v>
      </c>
      <c r="E14" s="110" t="s">
        <v>315</v>
      </c>
      <c r="F14" s="110" t="s">
        <v>295</v>
      </c>
      <c r="G14" s="43" t="s">
        <v>284</v>
      </c>
      <c r="H14" s="43" t="s">
        <v>348</v>
      </c>
      <c r="I14" s="43" t="s">
        <v>349</v>
      </c>
      <c r="J14" s="43" t="s">
        <v>350</v>
      </c>
      <c r="K14" s="43" t="s">
        <v>110</v>
      </c>
      <c r="L14" s="109" t="s">
        <v>538</v>
      </c>
      <c r="M14" s="43" t="s">
        <v>354</v>
      </c>
      <c r="N14" s="43" t="s">
        <v>357</v>
      </c>
      <c r="O14" s="43" t="s">
        <v>371</v>
      </c>
      <c r="P14" s="35" t="s">
        <v>369</v>
      </c>
      <c r="Q14" s="35" t="s">
        <v>346</v>
      </c>
      <c r="R14" s="35" t="s">
        <v>347</v>
      </c>
      <c r="S14" s="35" t="s">
        <v>140</v>
      </c>
      <c r="T14" s="35" t="s">
        <v>289</v>
      </c>
      <c r="U14" s="35" t="s">
        <v>290</v>
      </c>
      <c r="V14" s="35" t="s">
        <v>291</v>
      </c>
      <c r="W14" s="110" t="s">
        <v>296</v>
      </c>
      <c r="X14" s="110" t="s">
        <v>373</v>
      </c>
      <c r="Y14" s="35" t="s">
        <v>372</v>
      </c>
      <c r="Z14" s="109" t="s">
        <v>532</v>
      </c>
      <c r="AA14" s="109" t="s">
        <v>533</v>
      </c>
      <c r="AB14" s="109" t="s">
        <v>463</v>
      </c>
      <c r="AC14" s="109" t="s">
        <v>464</v>
      </c>
      <c r="AD14" s="109" t="s">
        <v>466</v>
      </c>
      <c r="AE14" s="109" t="s">
        <v>465</v>
      </c>
      <c r="AF14" s="110" t="s">
        <v>534</v>
      </c>
      <c r="AG14" s="128" t="s">
        <v>562</v>
      </c>
      <c r="AH14" s="109" t="s">
        <v>531</v>
      </c>
    </row>
    <row r="15" spans="1:34" x14ac:dyDescent="0.2">
      <c r="A15" s="40" t="str">
        <f>HD0!E86</f>
        <v>(a)</v>
      </c>
      <c r="B15" s="107" t="str">
        <f>HD0!Q86</f>
        <v>Derecho</v>
      </c>
      <c r="C15" s="40" t="str">
        <f>HD0!F86</f>
        <v>Elíptico</v>
      </c>
      <c r="D15" s="40">
        <v>30</v>
      </c>
      <c r="E15" s="40">
        <f>D15-2*E23</f>
        <v>26.5</v>
      </c>
      <c r="F15" s="40">
        <f>ROUND(D15*PI(),2)</f>
        <v>94.25</v>
      </c>
      <c r="G15" s="24" t="str">
        <f>HD0!K86</f>
        <v>SA-516 Gr.70</v>
      </c>
      <c r="H15" s="176" t="s">
        <v>35</v>
      </c>
      <c r="I15" s="40" t="str">
        <f>IF(HD0!$AA$119="X", "Si",IF(HD0!$AA$120="X","Si","No"))</f>
        <v>No</v>
      </c>
      <c r="J15" s="40" t="s">
        <v>35</v>
      </c>
      <c r="K15" s="40" t="str">
        <f>IF(HD0!$S$119="X", "Si", IF(HD0!$S$120="X", "Si", "No"))</f>
        <v>Si</v>
      </c>
      <c r="L15" s="40" t="str">
        <f>HD0!$K$132</f>
        <v>Seamless</v>
      </c>
      <c r="M15" s="40" t="str">
        <f>HD0!$V$132</f>
        <v>N.A.</v>
      </c>
      <c r="N15" s="40">
        <f>HD0!$Q$123</f>
        <v>1</v>
      </c>
      <c r="O15" s="40">
        <f>HD0!U86</f>
        <v>1.6</v>
      </c>
      <c r="P15" s="40">
        <f>HD0!I112+HD0!K112</f>
        <v>0</v>
      </c>
      <c r="Q15" s="40">
        <v>1.1463000000000001</v>
      </c>
      <c r="R15" s="40">
        <f>Q15-P15</f>
        <v>1.1463000000000001</v>
      </c>
      <c r="S15" s="40">
        <f>HD0!Z86</f>
        <v>2</v>
      </c>
      <c r="T15" s="40" t="str">
        <f>HD0!C90</f>
        <v>N.A.</v>
      </c>
      <c r="U15" s="40" t="str">
        <f>HD0!G90</f>
        <v>N.A.</v>
      </c>
      <c r="V15" s="40" t="str">
        <f>HD0!K90</f>
        <v>N.A.</v>
      </c>
      <c r="W15" s="40" t="str">
        <f>HD0!O90</f>
        <v>N.A.</v>
      </c>
      <c r="X15" s="40" t="str">
        <f>HD0!S90</f>
        <v>N.A.</v>
      </c>
      <c r="Y15" s="40"/>
      <c r="Z15" s="107">
        <f>E15*((5/8)%)</f>
        <v>0.16562500000000002</v>
      </c>
      <c r="AA15" s="107">
        <f>E15*(1.25%)</f>
        <v>0.33125000000000004</v>
      </c>
      <c r="AB15" s="167">
        <f>IF(O15&gt;1/2,IF(O15&gt;2,IF(O15/16&gt;3/8, 3/8, O15*(1/16)),1/8),(1/4)*O15)</f>
        <v>0.125</v>
      </c>
      <c r="AC15" s="167">
        <f>IF(O15&gt;3/4,IF(O15&gt;2,IF(O15/8&gt;3/4,3/4,O15/8),IF(O15&gt;1.5,(1/8)*O15,3/16)), (1/4)*O15)</f>
        <v>0.2</v>
      </c>
      <c r="AD15" s="107" t="e">
        <f>VLOOKUP(O15,#REF!,3)</f>
        <v>#REF!</v>
      </c>
      <c r="AE15" s="107" t="e">
        <f>VLOOKUP(O15,#REF!,2)</f>
        <v>#REF!</v>
      </c>
      <c r="AF15" s="107">
        <f>O15-Q15</f>
        <v>0.45369999999999999</v>
      </c>
      <c r="AG15" s="127">
        <f>O15-R15</f>
        <v>0.45369999999999999</v>
      </c>
      <c r="AH15" s="107">
        <f>IF((O15-Q15)&gt;(IF(O15*0.1&gt;(1/32),(1/32),O15*0.1)),(IF(O15*0.1&gt;(1/32),(1/32),O15*0.1)),(O15-Q15))</f>
        <v>3.125E-2</v>
      </c>
    </row>
    <row r="16" spans="1:34" x14ac:dyDescent="0.2">
      <c r="A16" s="40" t="str">
        <f>HD0!E87</f>
        <v>(b)</v>
      </c>
      <c r="B16" s="107" t="str">
        <f>HD0!Q87</f>
        <v>Izquierdo</v>
      </c>
      <c r="C16" s="40" t="str">
        <f>HD0!F87</f>
        <v>Elíptico</v>
      </c>
      <c r="D16" s="127">
        <v>30</v>
      </c>
      <c r="E16" s="127">
        <f>D16-2*E24</f>
        <v>26.5</v>
      </c>
      <c r="F16" s="40">
        <f>ROUND(D16*PI(),2)</f>
        <v>94.25</v>
      </c>
      <c r="G16" s="24" t="str">
        <f>HD0!K87</f>
        <v>SA-516 Gr.70</v>
      </c>
      <c r="H16" s="176" t="s">
        <v>35</v>
      </c>
      <c r="I16" s="40" t="str">
        <f>IF(HD0!$AA$119="X", "Si",IF(HD0!$AA$120="X","Si","No"))</f>
        <v>No</v>
      </c>
      <c r="J16" s="40" t="s">
        <v>35</v>
      </c>
      <c r="K16" s="40" t="str">
        <f>IF(HD0!$S$119="X", "Si", IF(HD0!$S$120="X", "Si", "No"))</f>
        <v>Si</v>
      </c>
      <c r="L16" s="58" t="str">
        <f>HD0!$K$132</f>
        <v>Seamless</v>
      </c>
      <c r="M16" s="58" t="str">
        <f>HD0!$V$132</f>
        <v>N.A.</v>
      </c>
      <c r="N16" s="58">
        <f>HD0!$Q$123</f>
        <v>1</v>
      </c>
      <c r="O16" s="40">
        <f>HD0!U87</f>
        <v>1.6</v>
      </c>
      <c r="P16" s="40">
        <f>P15</f>
        <v>0</v>
      </c>
      <c r="Q16" s="467">
        <v>1.1463000000000001</v>
      </c>
      <c r="R16" s="40">
        <f>Q16-P16</f>
        <v>1.1463000000000001</v>
      </c>
      <c r="S16" s="40">
        <f>HD0!Z87</f>
        <v>2</v>
      </c>
      <c r="T16" s="40" t="str">
        <f>HD0!C91</f>
        <v>N.A.</v>
      </c>
      <c r="U16" s="40" t="str">
        <f>HD0!G91</f>
        <v>N.A.</v>
      </c>
      <c r="V16" s="40" t="str">
        <f>HD0!K91</f>
        <v>N.A.</v>
      </c>
      <c r="W16" s="40" t="str">
        <f>HD0!O91</f>
        <v>N.A.</v>
      </c>
      <c r="X16" s="40" t="str">
        <f>HD0!S91</f>
        <v>N.A.</v>
      </c>
      <c r="Y16" s="58"/>
      <c r="Z16" s="107">
        <f>E16*((5/8)%)</f>
        <v>0.16562500000000002</v>
      </c>
      <c r="AA16" s="107">
        <f>E16*(1.25%)</f>
        <v>0.33125000000000004</v>
      </c>
      <c r="AB16" s="167">
        <f>IF(O16&gt;1/2,IF(O16&gt;2,IF(O16/16&gt;3/8, 3/8, O16*(1/16)),1/8),(1/4)*O16)</f>
        <v>0.125</v>
      </c>
      <c r="AC16" s="167">
        <f>IF(O16&gt;3/4,IF(O16&gt;2,IF(O16/8&gt;3/4,3/4,O16/8),IF(O16&gt;1.5,(1/8)*O16,3/16)), (1/4)*O16)</f>
        <v>0.2</v>
      </c>
      <c r="AD16" s="107" t="e">
        <f>VLOOKUP(O16,#REF!,3)</f>
        <v>#REF!</v>
      </c>
      <c r="AE16" s="107" t="e">
        <f>VLOOKUP(O16,#REF!,2)</f>
        <v>#REF!</v>
      </c>
      <c r="AF16" s="107">
        <f>O16-Q16</f>
        <v>0.45369999999999999</v>
      </c>
      <c r="AG16" s="127">
        <f>O16-R16</f>
        <v>0.45369999999999999</v>
      </c>
      <c r="AH16" s="107">
        <f>IF((O16-Q16)&gt;(IF(O16*0.1&gt;(1/32),(1/32),O16*0.1)),(IF(O16*0.1&gt;(1/32),(1/32),O16*0.1)),(O16-Q16))</f>
        <v>3.125E-2</v>
      </c>
    </row>
    <row r="17" spans="1:35" s="28" customFormat="1" ht="11.25" x14ac:dyDescent="0.2">
      <c r="B17" s="96"/>
      <c r="AF17" s="96"/>
      <c r="AG17" s="96"/>
    </row>
    <row r="18" spans="1:35" s="28" customFormat="1" ht="11.25" x14ac:dyDescent="0.2">
      <c r="B18" s="96"/>
      <c r="H18" s="51"/>
      <c r="I18" s="51"/>
      <c r="AF18" s="96"/>
      <c r="AG18" s="96"/>
    </row>
    <row r="19" spans="1:35" s="28" customFormat="1" x14ac:dyDescent="0.2">
      <c r="A19" s="52" t="s">
        <v>539</v>
      </c>
      <c r="B19" s="52"/>
      <c r="C19" s="51"/>
      <c r="D19" s="51"/>
      <c r="E19" s="51"/>
      <c r="AF19" s="96"/>
      <c r="AG19" s="96"/>
    </row>
    <row r="20" spans="1:35" s="28" customFormat="1" ht="11.25" x14ac:dyDescent="0.2">
      <c r="B20" s="96"/>
      <c r="AF20" s="96"/>
      <c r="AG20" s="96"/>
    </row>
    <row r="21" spans="1:35" x14ac:dyDescent="0.2">
      <c r="A21" s="54"/>
      <c r="B21" s="54"/>
      <c r="C21" s="54"/>
      <c r="D21" s="54"/>
      <c r="E21" s="53" t="s">
        <v>321</v>
      </c>
      <c r="F21" s="53" t="s">
        <v>321</v>
      </c>
      <c r="G21" s="53" t="s">
        <v>321</v>
      </c>
      <c r="H21" s="53" t="s">
        <v>321</v>
      </c>
      <c r="I21" s="53" t="s">
        <v>321</v>
      </c>
      <c r="J21" s="53" t="s">
        <v>321</v>
      </c>
      <c r="K21" s="53" t="s">
        <v>321</v>
      </c>
      <c r="L21" s="53" t="s">
        <v>321</v>
      </c>
      <c r="M21" s="53" t="s">
        <v>321</v>
      </c>
      <c r="N21" s="53" t="s">
        <v>321</v>
      </c>
      <c r="O21" s="53" t="s">
        <v>321</v>
      </c>
      <c r="P21" s="53" t="s">
        <v>321</v>
      </c>
      <c r="Q21" s="53" t="s">
        <v>321</v>
      </c>
      <c r="AF21" s="49"/>
      <c r="AG21" s="49"/>
      <c r="AH21" s="74"/>
      <c r="AI21" s="74"/>
    </row>
    <row r="22" spans="1:35" ht="33.75" x14ac:dyDescent="0.2">
      <c r="A22" s="35" t="s">
        <v>368</v>
      </c>
      <c r="B22" s="110" t="s">
        <v>191</v>
      </c>
      <c r="C22" s="110" t="s">
        <v>546</v>
      </c>
      <c r="D22" s="35" t="s">
        <v>286</v>
      </c>
      <c r="E22" s="109" t="s">
        <v>313</v>
      </c>
      <c r="F22" s="35" t="s">
        <v>369</v>
      </c>
      <c r="G22" s="35" t="s">
        <v>346</v>
      </c>
      <c r="H22" s="35" t="s">
        <v>347</v>
      </c>
      <c r="I22" s="109" t="s">
        <v>529</v>
      </c>
      <c r="J22" s="109" t="s">
        <v>530</v>
      </c>
      <c r="K22" s="109" t="s">
        <v>463</v>
      </c>
      <c r="L22" s="109" t="s">
        <v>464</v>
      </c>
      <c r="M22" s="109" t="s">
        <v>466</v>
      </c>
      <c r="N22" s="109" t="s">
        <v>465</v>
      </c>
      <c r="O22" s="110" t="s">
        <v>534</v>
      </c>
      <c r="P22" s="128" t="s">
        <v>562</v>
      </c>
      <c r="Q22" s="109" t="s">
        <v>531</v>
      </c>
      <c r="AF22" s="49"/>
      <c r="AG22" s="49"/>
      <c r="AH22" s="74"/>
      <c r="AI22" s="74"/>
    </row>
    <row r="23" spans="1:35" x14ac:dyDescent="0.2">
      <c r="A23" s="40" t="str">
        <f>A15</f>
        <v>(a)</v>
      </c>
      <c r="B23" s="107" t="str">
        <f>B15</f>
        <v>Derecho</v>
      </c>
      <c r="C23" s="107">
        <v>0</v>
      </c>
      <c r="D23" s="40">
        <v>2</v>
      </c>
      <c r="E23" s="152">
        <v>1.75</v>
      </c>
      <c r="F23" s="40">
        <f>P15</f>
        <v>0</v>
      </c>
      <c r="G23" s="169">
        <v>1.1919999999999999</v>
      </c>
      <c r="H23" s="40">
        <f>G23-F23</f>
        <v>1.1919999999999999</v>
      </c>
      <c r="I23" s="107">
        <f>E15*(1%)</f>
        <v>0.26500000000000001</v>
      </c>
      <c r="J23" s="107">
        <f>D15*(1%)</f>
        <v>0.3</v>
      </c>
      <c r="K23" s="167">
        <f>IF(E23&gt;1/2,IF(E23&gt;2,IF(E23/16&gt;3/8, 3/8,E23*( 1/16)),1/8),(1/4)*E23)</f>
        <v>0.125</v>
      </c>
      <c r="L23" s="167">
        <f>IF(E23&gt;3/4,IF(E23&gt;2,IF(E23/8&gt;3/4,3/4,E23/8),IF(E23&gt;1.5,(1/8)*E23,3/16)), (1/4)*E23)</f>
        <v>0.21875</v>
      </c>
      <c r="M23" s="107" t="e">
        <f>VLOOKUP(E23,#REF!,3)</f>
        <v>#REF!</v>
      </c>
      <c r="N23" s="107" t="e">
        <f>VLOOKUP(E23,#REF!,2)</f>
        <v>#REF!</v>
      </c>
      <c r="O23" s="107">
        <f>E23-G23</f>
        <v>0.55800000000000005</v>
      </c>
      <c r="P23" s="127">
        <f>E23-H23</f>
        <v>0.55800000000000005</v>
      </c>
      <c r="Q23" s="107">
        <f>IF((E23-G23)&gt;(IF(E23*0.1&gt;(1/32),(1/32),E23*0.1)),(IF(E23*0.1&gt;(1/32),(1/32),E23*0.1)),(E23-G23))</f>
        <v>3.125E-2</v>
      </c>
      <c r="AF23" s="49"/>
      <c r="AG23" s="49"/>
      <c r="AH23" s="74"/>
      <c r="AI23" s="74"/>
    </row>
    <row r="24" spans="1:35" x14ac:dyDescent="0.2">
      <c r="A24" s="40" t="str">
        <f>A16</f>
        <v>(b)</v>
      </c>
      <c r="B24" s="107" t="str">
        <f>B16</f>
        <v>Izquierdo</v>
      </c>
      <c r="C24" s="107">
        <v>120</v>
      </c>
      <c r="D24" s="40">
        <v>2</v>
      </c>
      <c r="E24" s="153">
        <v>1.75</v>
      </c>
      <c r="F24" s="40">
        <f>P16</f>
        <v>0</v>
      </c>
      <c r="G24" s="172">
        <v>1.1919999999999999</v>
      </c>
      <c r="H24" s="40">
        <f>G24-F24</f>
        <v>1.1919999999999999</v>
      </c>
      <c r="I24" s="127">
        <f>E16*(1%)</f>
        <v>0.26500000000000001</v>
      </c>
      <c r="J24" s="127">
        <f>D16*(1%)</f>
        <v>0.3</v>
      </c>
      <c r="K24" s="167">
        <f>IF(E24&gt;1/2,IF(E24&gt;2,IF(E24/16&gt;3/8, 3/8,E24*( 1/16)),1/8),(1/4)*E24)</f>
        <v>0.125</v>
      </c>
      <c r="L24" s="167">
        <f>IF(E24&gt;3/4,IF(E24&gt;2,IF(E24/8&gt;3/4,3/4,E24/8),IF(E24&gt;1.5,(1/8)*E24,3/16)), (1/4)*E24)</f>
        <v>0.21875</v>
      </c>
      <c r="M24" s="107" t="e">
        <f>VLOOKUP(E24,#REF!,3)</f>
        <v>#REF!</v>
      </c>
      <c r="N24" s="107" t="e">
        <f>VLOOKUP(E24,#REF!,2)</f>
        <v>#REF!</v>
      </c>
      <c r="O24" s="107">
        <f>E24-G24</f>
        <v>0.55800000000000005</v>
      </c>
      <c r="P24" s="127">
        <f>E24-H24</f>
        <v>0.55800000000000005</v>
      </c>
      <c r="Q24" s="107">
        <f>IF((E24-G24)&gt;(IF(E24*0.1&gt;(1/32),(1/32),E24*0.1)),(IF(E24*0.1&gt;(1/32),(1/32),E24*0.1)),(E24-G24))</f>
        <v>3.125E-2</v>
      </c>
      <c r="AF24" s="49"/>
      <c r="AG24" s="49"/>
      <c r="AH24" s="74"/>
      <c r="AI24" s="74"/>
    </row>
  </sheetData>
  <dataValidations count="1">
    <dataValidation type="list" allowBlank="1" showInputMessage="1" showErrorMessage="1" sqref="D15:D16">
      <formula1>$D$3:$D$5</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rgb="FFFF0000"/>
  </sheetPr>
  <dimension ref="A1:AZ48"/>
  <sheetViews>
    <sheetView topLeftCell="A8" workbookViewId="0">
      <pane xSplit="3840" topLeftCell="B1" activePane="topRight"/>
      <selection activeCell="G190" sqref="G190:M190"/>
      <selection pane="topRight" activeCell="G190" sqref="G190:M190"/>
    </sheetView>
  </sheetViews>
  <sheetFormatPr baseColWidth="10" defaultColWidth="11.42578125" defaultRowHeight="15" x14ac:dyDescent="0.25"/>
  <cols>
    <col min="1" max="1" width="4" style="1" customWidth="1"/>
    <col min="2" max="2" width="6.28515625" style="1" customWidth="1"/>
    <col min="3" max="3" width="15.7109375" style="1" customWidth="1"/>
    <col min="4" max="4" width="7" style="1" bestFit="1" customWidth="1"/>
    <col min="5" max="5" width="9.140625" style="49" customWidth="1"/>
    <col min="6" max="6" width="7" style="49" customWidth="1"/>
    <col min="7" max="7" width="8" style="1" customWidth="1"/>
    <col min="8" max="8" width="7.42578125" style="1" customWidth="1"/>
    <col min="9" max="12" width="7.42578125" style="49" customWidth="1"/>
    <col min="13" max="13" width="10.85546875" style="1" customWidth="1"/>
    <col min="14" max="14" width="6.42578125" style="1" customWidth="1"/>
    <col min="15" max="15" width="6.140625" style="49" customWidth="1"/>
    <col min="16" max="16" width="6" style="49" customWidth="1"/>
    <col min="17" max="17" width="6.7109375" style="49" customWidth="1"/>
    <col min="18" max="18" width="7.42578125" style="1" customWidth="1"/>
    <col min="19" max="19" width="8.7109375" style="49" customWidth="1"/>
    <col min="20" max="20" width="8" style="49" customWidth="1"/>
    <col min="21" max="21" width="8.5703125" style="1" customWidth="1"/>
    <col min="22" max="22" width="12.5703125" style="1" customWidth="1"/>
    <col min="23" max="23" width="11.5703125" style="49" customWidth="1"/>
    <col min="24" max="24" width="12.85546875" style="74" customWidth="1"/>
    <col min="25" max="25" width="6.85546875" style="1" customWidth="1"/>
    <col min="26" max="26" width="8" style="1" customWidth="1"/>
    <col min="27" max="27" width="9.28515625" style="1" customWidth="1"/>
    <col min="28" max="28" width="9.7109375" style="1" customWidth="1"/>
    <col min="29" max="29" width="12" style="1" customWidth="1"/>
    <col min="30" max="30" width="7.42578125" style="1" customWidth="1"/>
    <col min="31" max="31" width="10.42578125" style="74" customWidth="1"/>
    <col min="32" max="34" width="9" style="1" customWidth="1"/>
    <col min="35" max="35" width="11.140625" style="1" customWidth="1"/>
    <col min="36" max="36" width="8.85546875" style="1" customWidth="1"/>
    <col min="37" max="37" width="9" style="1" customWidth="1"/>
    <col min="38" max="38" width="7.140625" style="1" customWidth="1"/>
    <col min="39" max="39" width="8.42578125" style="1" customWidth="1"/>
    <col min="40" max="40" width="8.5703125" style="49" customWidth="1"/>
    <col min="41" max="41" width="10.42578125" style="49" customWidth="1"/>
    <col min="42" max="42" width="10.85546875" style="49" customWidth="1"/>
    <col min="43" max="43" width="11.85546875" style="1" customWidth="1"/>
    <col min="44" max="44" width="8.28515625" style="1" customWidth="1"/>
    <col min="45" max="46" width="8.42578125" style="1" customWidth="1"/>
    <col min="47" max="47" width="9" style="1" customWidth="1"/>
    <col min="48" max="49" width="8.5703125" style="1" customWidth="1"/>
    <col min="50" max="51" width="8.5703125" style="74" customWidth="1"/>
    <col min="52" max="52" width="10.7109375" customWidth="1"/>
    <col min="53" max="16384" width="11.42578125" style="1"/>
  </cols>
  <sheetData>
    <row r="1" spans="1:52" s="74" customFormat="1" hidden="1" x14ac:dyDescent="0.25">
      <c r="AE1" s="96" t="s">
        <v>569</v>
      </c>
      <c r="AZ1" s="48"/>
    </row>
    <row r="2" spans="1:52" s="74" customFormat="1" hidden="1" x14ac:dyDescent="0.25">
      <c r="M2" s="140" t="str">
        <f>HD0!H143</f>
        <v>SA-106 Gr. B</v>
      </c>
      <c r="T2" s="96" t="str">
        <f>HD0!U143</f>
        <v>SA-105</v>
      </c>
      <c r="U2" s="140" t="s">
        <v>35</v>
      </c>
      <c r="AE2" s="96" t="s">
        <v>572</v>
      </c>
      <c r="AI2" s="140" t="str">
        <f>HD0!U144</f>
        <v>N.A.</v>
      </c>
      <c r="AZ2" s="48"/>
    </row>
    <row r="3" spans="1:52" s="74" customFormat="1" hidden="1" x14ac:dyDescent="0.25">
      <c r="M3" s="140">
        <f>HD0!L143</f>
        <v>0</v>
      </c>
      <c r="T3" s="96">
        <f>HD0!X143</f>
        <v>0</v>
      </c>
      <c r="U3" s="140" t="s">
        <v>36</v>
      </c>
      <c r="AE3" s="96" t="s">
        <v>573</v>
      </c>
      <c r="AI3" s="96">
        <f>HD0!Y144</f>
        <v>0</v>
      </c>
      <c r="AZ3" s="48"/>
    </row>
    <row r="4" spans="1:52" s="74" customFormat="1" hidden="1" x14ac:dyDescent="0.25">
      <c r="M4" s="140" t="str">
        <f>HD0!H144</f>
        <v>SA-105</v>
      </c>
      <c r="AE4" s="96" t="s">
        <v>570</v>
      </c>
      <c r="AZ4" s="48"/>
    </row>
    <row r="5" spans="1:52" s="74" customFormat="1" hidden="1" x14ac:dyDescent="0.25">
      <c r="M5" s="140" t="str">
        <f>HD0!H140</f>
        <v>SA-516 Gr. 70</v>
      </c>
      <c r="AE5" s="96" t="s">
        <v>571</v>
      </c>
      <c r="AZ5" s="48"/>
    </row>
    <row r="6" spans="1:52" s="74" customFormat="1" hidden="1" x14ac:dyDescent="0.25">
      <c r="AZ6" s="48"/>
    </row>
    <row r="7" spans="1:52" s="74" customFormat="1" hidden="1" x14ac:dyDescent="0.25">
      <c r="AZ7" s="48"/>
    </row>
    <row r="8" spans="1:52" s="74" customFormat="1" x14ac:dyDescent="0.25">
      <c r="AZ8" s="48"/>
    </row>
    <row r="9" spans="1:52" x14ac:dyDescent="0.25">
      <c r="A9" s="44" t="s">
        <v>311</v>
      </c>
      <c r="B9" s="44"/>
      <c r="C9" s="44"/>
      <c r="D9" s="44"/>
      <c r="E9" s="44"/>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row>
    <row r="10" spans="1:52" x14ac:dyDescent="0.25">
      <c r="A10" s="36"/>
      <c r="B10" s="36"/>
      <c r="C10" s="36"/>
      <c r="D10" s="36"/>
      <c r="E10" s="37"/>
      <c r="F10" s="37"/>
      <c r="G10" s="36"/>
      <c r="H10" s="36"/>
      <c r="I10" s="37"/>
      <c r="J10" s="37"/>
      <c r="K10" s="37"/>
      <c r="L10" s="37"/>
      <c r="M10" s="36"/>
      <c r="N10" s="36"/>
      <c r="O10" s="37"/>
      <c r="P10" s="37"/>
      <c r="Q10" s="37"/>
      <c r="R10" s="36"/>
      <c r="S10" s="37"/>
      <c r="T10" s="37"/>
      <c r="U10" s="36"/>
      <c r="V10" s="36"/>
      <c r="W10" s="37"/>
      <c r="X10" s="37"/>
      <c r="Y10" s="36"/>
      <c r="Z10" s="36"/>
      <c r="AA10" s="36"/>
      <c r="AB10" s="36"/>
      <c r="AC10" s="36"/>
      <c r="AD10" s="36"/>
      <c r="AE10" s="37"/>
      <c r="AF10" s="36"/>
      <c r="AG10" s="36"/>
      <c r="AH10" s="36"/>
      <c r="AI10" s="37"/>
      <c r="AJ10" s="37"/>
      <c r="AK10" s="36"/>
      <c r="AL10" s="36"/>
      <c r="AM10" s="36"/>
      <c r="AN10" s="37"/>
      <c r="AO10" s="37"/>
      <c r="AP10" s="37"/>
      <c r="AQ10" s="36"/>
    </row>
    <row r="11" spans="1:52" x14ac:dyDescent="0.25">
      <c r="A11" s="21" t="s">
        <v>281</v>
      </c>
      <c r="B11" s="21"/>
      <c r="C11" s="21"/>
      <c r="D11" s="21"/>
      <c r="E11" s="21"/>
      <c r="F11" s="21"/>
      <c r="G11" s="21"/>
      <c r="H11" s="21"/>
      <c r="I11" s="21" t="s">
        <v>282</v>
      </c>
      <c r="J11" s="40"/>
      <c r="K11" s="39"/>
      <c r="L11" s="39"/>
      <c r="M11" s="39"/>
      <c r="N11" s="21"/>
      <c r="O11" s="21"/>
      <c r="P11" s="21"/>
      <c r="Q11" s="21" t="s">
        <v>320</v>
      </c>
      <c r="R11" s="21"/>
      <c r="S11" s="21"/>
      <c r="T11" s="21"/>
      <c r="U11" s="21"/>
      <c r="V11" s="40" t="s">
        <v>318</v>
      </c>
      <c r="W11" s="21"/>
      <c r="X11" s="81"/>
      <c r="Y11" s="21" t="s">
        <v>283</v>
      </c>
      <c r="Z11" s="21"/>
      <c r="AA11" s="24"/>
      <c r="AB11" s="21"/>
      <c r="AC11" s="21" t="s">
        <v>236</v>
      </c>
      <c r="AD11" s="21"/>
      <c r="AE11" s="81"/>
      <c r="AF11" s="21"/>
      <c r="AG11" s="83"/>
      <c r="AH11" s="22"/>
      <c r="AI11" s="22"/>
      <c r="AJ11" s="22"/>
      <c r="AK11" s="22"/>
      <c r="AL11" s="22"/>
      <c r="AM11" s="22"/>
      <c r="AN11" s="23"/>
    </row>
    <row r="12" spans="1:52" s="49" customFormat="1" ht="12.75" x14ac:dyDescent="0.2">
      <c r="A12" s="21"/>
      <c r="B12" s="21"/>
      <c r="C12" s="21"/>
      <c r="D12" s="21"/>
      <c r="E12" s="21"/>
      <c r="F12" s="21"/>
      <c r="G12" s="21"/>
      <c r="H12" s="21"/>
      <c r="I12" s="21"/>
      <c r="J12" s="21"/>
      <c r="K12" s="21"/>
      <c r="L12" s="21"/>
      <c r="M12" s="21"/>
      <c r="N12" s="39"/>
      <c r="O12" s="39"/>
      <c r="P12" s="39"/>
      <c r="Q12" s="39"/>
      <c r="R12" s="21"/>
      <c r="S12" s="21"/>
      <c r="T12" s="21"/>
      <c r="U12" s="21"/>
      <c r="V12" s="21"/>
      <c r="W12" s="21"/>
      <c r="X12" s="81"/>
      <c r="Y12" s="21"/>
      <c r="Z12" s="21"/>
      <c r="AA12" s="39"/>
      <c r="AB12" s="21"/>
      <c r="AC12" s="21"/>
      <c r="AD12" s="21"/>
      <c r="AE12" s="81"/>
      <c r="AF12" s="21"/>
      <c r="AG12" s="21"/>
      <c r="AH12" s="21"/>
      <c r="AI12" s="21"/>
      <c r="AJ12" s="21"/>
      <c r="AK12" s="21"/>
      <c r="AL12" s="21"/>
      <c r="AM12" s="21"/>
      <c r="AN12" s="21"/>
      <c r="AO12" s="21"/>
      <c r="AP12" s="21"/>
      <c r="AQ12" s="21"/>
      <c r="AX12" s="74"/>
      <c r="AY12" s="74"/>
    </row>
    <row r="13" spans="1:52" s="28" customFormat="1" ht="11.25" x14ac:dyDescent="0.2">
      <c r="A13" s="693" t="s">
        <v>343</v>
      </c>
      <c r="B13" s="694"/>
      <c r="C13" s="695"/>
      <c r="D13" s="45" t="s">
        <v>340</v>
      </c>
      <c r="E13" s="45"/>
      <c r="F13" s="45"/>
      <c r="G13" s="45" t="s">
        <v>321</v>
      </c>
      <c r="H13" s="45" t="s">
        <v>321</v>
      </c>
      <c r="I13" s="45" t="s">
        <v>321</v>
      </c>
      <c r="J13" s="45"/>
      <c r="K13" s="45"/>
      <c r="L13" s="45" t="s">
        <v>321</v>
      </c>
      <c r="M13" s="45"/>
      <c r="N13" s="45"/>
      <c r="O13" s="45"/>
      <c r="P13" s="45"/>
      <c r="Q13" s="47"/>
      <c r="R13" s="47"/>
      <c r="S13" s="45"/>
      <c r="T13" s="45"/>
      <c r="U13" s="45"/>
      <c r="V13" s="45"/>
      <c r="W13" s="45"/>
      <c r="X13" s="45"/>
      <c r="Y13" s="45" t="s">
        <v>321</v>
      </c>
      <c r="Z13" s="45" t="s">
        <v>321</v>
      </c>
      <c r="AA13" s="45"/>
      <c r="AB13" s="45"/>
      <c r="AC13" s="45"/>
      <c r="AD13" s="45" t="s">
        <v>321</v>
      </c>
      <c r="AE13" s="45"/>
      <c r="AF13" s="47" t="s">
        <v>344</v>
      </c>
      <c r="AG13" s="46" t="s">
        <v>321</v>
      </c>
      <c r="AH13" s="46" t="s">
        <v>344</v>
      </c>
      <c r="AI13" s="46"/>
      <c r="AJ13" s="46"/>
      <c r="AK13" s="46"/>
      <c r="AL13" s="46"/>
      <c r="AM13" s="45" t="s">
        <v>321</v>
      </c>
      <c r="AN13" s="45" t="s">
        <v>321</v>
      </c>
      <c r="AO13" s="45" t="s">
        <v>321</v>
      </c>
      <c r="AP13" s="45" t="s">
        <v>321</v>
      </c>
      <c r="AQ13" s="45" t="s">
        <v>321</v>
      </c>
      <c r="AR13" s="45" t="s">
        <v>321</v>
      </c>
      <c r="AS13" s="45" t="s">
        <v>321</v>
      </c>
      <c r="AT13" s="45" t="s">
        <v>321</v>
      </c>
      <c r="AU13" s="45" t="s">
        <v>321</v>
      </c>
      <c r="AV13" s="45" t="s">
        <v>321</v>
      </c>
      <c r="AW13" s="45" t="s">
        <v>321</v>
      </c>
      <c r="AX13" s="45"/>
      <c r="AY13" s="45"/>
      <c r="AZ13" s="45" t="s">
        <v>321</v>
      </c>
    </row>
    <row r="14" spans="1:52" s="28" customFormat="1" ht="45" x14ac:dyDescent="0.2">
      <c r="A14" s="34" t="s">
        <v>36</v>
      </c>
      <c r="B14" s="34" t="s">
        <v>182</v>
      </c>
      <c r="C14" s="34" t="s">
        <v>183</v>
      </c>
      <c r="D14" s="34" t="s">
        <v>342</v>
      </c>
      <c r="E14" s="34" t="s">
        <v>297</v>
      </c>
      <c r="F14" s="56" t="s">
        <v>457</v>
      </c>
      <c r="G14" s="34" t="s">
        <v>294</v>
      </c>
      <c r="H14" s="34" t="s">
        <v>293</v>
      </c>
      <c r="I14" s="34" t="s">
        <v>313</v>
      </c>
      <c r="J14" s="34" t="s">
        <v>360</v>
      </c>
      <c r="K14" s="34" t="s">
        <v>361</v>
      </c>
      <c r="L14" s="34" t="s">
        <v>314</v>
      </c>
      <c r="M14" s="34" t="s">
        <v>304</v>
      </c>
      <c r="N14" s="34" t="s">
        <v>362</v>
      </c>
      <c r="O14" s="34" t="s">
        <v>349</v>
      </c>
      <c r="P14" s="34" t="s">
        <v>350</v>
      </c>
      <c r="Q14" s="109" t="s">
        <v>540</v>
      </c>
      <c r="R14" s="56" t="s">
        <v>456</v>
      </c>
      <c r="S14" s="34" t="s">
        <v>298</v>
      </c>
      <c r="T14" s="34" t="s">
        <v>541</v>
      </c>
      <c r="U14" s="34" t="s">
        <v>542</v>
      </c>
      <c r="V14" s="34" t="s">
        <v>308</v>
      </c>
      <c r="W14" s="34" t="s">
        <v>307</v>
      </c>
      <c r="X14" s="34" t="s">
        <v>535</v>
      </c>
      <c r="Y14" s="34" t="s">
        <v>309</v>
      </c>
      <c r="Z14" s="34" t="s">
        <v>310</v>
      </c>
      <c r="AA14" s="34" t="s">
        <v>299</v>
      </c>
      <c r="AB14" s="34" t="s">
        <v>336</v>
      </c>
      <c r="AC14" s="34" t="s">
        <v>301</v>
      </c>
      <c r="AD14" s="34" t="s">
        <v>302</v>
      </c>
      <c r="AE14" s="34" t="s">
        <v>568</v>
      </c>
      <c r="AF14" s="35" t="s">
        <v>312</v>
      </c>
      <c r="AG14" s="35" t="s">
        <v>303</v>
      </c>
      <c r="AH14" s="35" t="s">
        <v>300</v>
      </c>
      <c r="AI14" s="35" t="s">
        <v>363</v>
      </c>
      <c r="AJ14" s="35" t="s">
        <v>362</v>
      </c>
      <c r="AK14" s="35" t="s">
        <v>349</v>
      </c>
      <c r="AL14" s="35" t="s">
        <v>350</v>
      </c>
      <c r="AM14" s="34" t="s">
        <v>305</v>
      </c>
      <c r="AN14" s="34" t="s">
        <v>306</v>
      </c>
      <c r="AO14" s="57" t="s">
        <v>460</v>
      </c>
      <c r="AP14" s="57" t="s">
        <v>459</v>
      </c>
      <c r="AQ14" s="57" t="s">
        <v>461</v>
      </c>
      <c r="AR14" s="109" t="s">
        <v>543</v>
      </c>
      <c r="AS14" s="109" t="s">
        <v>544</v>
      </c>
      <c r="AT14" s="60" t="s">
        <v>463</v>
      </c>
      <c r="AU14" s="60" t="s">
        <v>464</v>
      </c>
      <c r="AV14" s="60" t="s">
        <v>466</v>
      </c>
      <c r="AW14" s="60" t="s">
        <v>465</v>
      </c>
      <c r="AX14" s="110" t="s">
        <v>534</v>
      </c>
      <c r="AY14" s="146" t="s">
        <v>562</v>
      </c>
      <c r="AZ14" s="147" t="s">
        <v>574</v>
      </c>
    </row>
    <row r="15" spans="1:52" ht="12.75" x14ac:dyDescent="0.2">
      <c r="A15" s="24">
        <v>1</v>
      </c>
      <c r="B15" s="127" t="str">
        <f>HD0!B152</f>
        <v>A</v>
      </c>
      <c r="C15" s="115" t="str">
        <f>HD0!D152</f>
        <v>Entrada de Producto</v>
      </c>
      <c r="D15" s="24">
        <f>HD0!M152</f>
        <v>4</v>
      </c>
      <c r="E15" s="93" t="s">
        <v>621</v>
      </c>
      <c r="F15" s="117" t="s">
        <v>17</v>
      </c>
      <c r="G15" s="165">
        <v>6.25</v>
      </c>
      <c r="H15" s="24">
        <f t="shared" ref="H15:H26" si="0">G15-I15*2</f>
        <v>4</v>
      </c>
      <c r="I15" s="40">
        <f>HD0!T152</f>
        <v>1.125</v>
      </c>
      <c r="J15" s="40">
        <f>HD0!$M$112+HD0!$O$112</f>
        <v>0</v>
      </c>
      <c r="K15" s="117">
        <v>0.245</v>
      </c>
      <c r="L15" s="40">
        <f>K15-J15</f>
        <v>0.245</v>
      </c>
      <c r="M15" s="93" t="s">
        <v>332</v>
      </c>
      <c r="N15" s="117" t="s">
        <v>36</v>
      </c>
      <c r="O15" s="40" t="s">
        <v>36</v>
      </c>
      <c r="P15" s="40" t="s">
        <v>36</v>
      </c>
      <c r="Q15" s="24" t="str">
        <f>HD0!O152</f>
        <v>LWN</v>
      </c>
      <c r="R15" s="58" t="str">
        <f>HD0!Q152</f>
        <v>RF</v>
      </c>
      <c r="S15" s="58">
        <f>HD0!R152</f>
        <v>900</v>
      </c>
      <c r="T15" s="24" t="s">
        <v>332</v>
      </c>
      <c r="U15" s="40" t="s">
        <v>36</v>
      </c>
      <c r="V15" s="24" t="str">
        <f>HD0!$U$146</f>
        <v>No definido</v>
      </c>
      <c r="W15" s="40" t="str">
        <f>HD0!$H$145</f>
        <v>SA-193 Gr. B7</v>
      </c>
      <c r="X15" s="107" t="str">
        <f>HD0!$U$145</f>
        <v>SA-194 Gr. 2H</v>
      </c>
      <c r="Y15" s="117">
        <v>2.2799999999999998</v>
      </c>
      <c r="Z15" s="169">
        <v>6.35</v>
      </c>
      <c r="AA15" s="24" t="str">
        <f>HD0!Z152</f>
        <v>Cabezal (b)</v>
      </c>
      <c r="AB15" s="107" t="str">
        <f>HD0!W152</f>
        <v>UW 16.1 e)</v>
      </c>
      <c r="AC15" s="93" t="s">
        <v>584</v>
      </c>
      <c r="AD15" s="169">
        <v>6.9</v>
      </c>
      <c r="AE15" s="93" t="s">
        <v>571</v>
      </c>
      <c r="AF15" s="24">
        <v>0</v>
      </c>
      <c r="AG15" s="93">
        <v>0</v>
      </c>
      <c r="AH15" s="169" t="s">
        <v>17</v>
      </c>
      <c r="AI15" s="169" t="s">
        <v>17</v>
      </c>
      <c r="AJ15" s="169" t="s">
        <v>17</v>
      </c>
      <c r="AK15" s="169" t="s">
        <v>17</v>
      </c>
      <c r="AL15" s="169" t="s">
        <v>17</v>
      </c>
      <c r="AM15" s="176"/>
      <c r="AN15" s="176"/>
      <c r="AO15" s="177">
        <v>0.39369999999999999</v>
      </c>
      <c r="AP15" s="177"/>
      <c r="AQ15" s="177">
        <v>0.39369999999999999</v>
      </c>
      <c r="AR15" s="107" t="e">
        <f>VLOOKUP(D15,#REF!,3)</f>
        <v>#REF!</v>
      </c>
      <c r="AS15" s="98">
        <v>3.1E-2</v>
      </c>
      <c r="AT15" s="167">
        <f>IF(I15&gt;1/2,IF(I15&gt;2,IF(I15/16&gt;3/8, 3/8, I15*(1/16)),1/8),(1/4)*I15)</f>
        <v>0.125</v>
      </c>
      <c r="AU15" s="167">
        <f>IF(I15&gt;3/4,IF(I15&gt;2,IF(I15/8&gt;3/4,3/4,I15/8),IF(I15&gt;1.5,(1/8)*I15,3/16)), (1/4)*I15)</f>
        <v>0.1875</v>
      </c>
      <c r="AV15" s="98" t="e">
        <f>VLOOKUP(I15,#REF!,3)</f>
        <v>#REF!</v>
      </c>
      <c r="AW15" s="98" t="e">
        <f>VLOOKUP(I15,#REF!,2)</f>
        <v>#REF!</v>
      </c>
      <c r="AX15" s="107">
        <f>I15-K15</f>
        <v>0.88</v>
      </c>
      <c r="AY15" s="145">
        <f>I15-L15</f>
        <v>0.88</v>
      </c>
      <c r="AZ15" s="98">
        <f>IF((I15-K15)&gt;(IF(I15*0.1&gt;(1/32),(1/32),I15*0.1)),(IF(I15*0.1&gt;(1/32),(1/32),I15*0.1)),(I15-K15))</f>
        <v>3.125E-2</v>
      </c>
    </row>
    <row r="16" spans="1:52" ht="12.75" x14ac:dyDescent="0.2">
      <c r="A16" s="24">
        <v>2</v>
      </c>
      <c r="B16" s="127" t="str">
        <f>HD0!B153</f>
        <v>B</v>
      </c>
      <c r="C16" s="115" t="str">
        <f>HD0!D153</f>
        <v>Salida de Gas</v>
      </c>
      <c r="D16" s="24">
        <f>HD0!M153</f>
        <v>4</v>
      </c>
      <c r="E16" s="93" t="s">
        <v>621</v>
      </c>
      <c r="F16" s="117" t="s">
        <v>17</v>
      </c>
      <c r="G16" s="467">
        <v>6.25</v>
      </c>
      <c r="H16" s="24">
        <f t="shared" si="0"/>
        <v>4</v>
      </c>
      <c r="I16" s="40">
        <f>HD0!T153</f>
        <v>1.125</v>
      </c>
      <c r="J16" s="40">
        <f>HD0!$M$112+HD0!$O$112</f>
        <v>0</v>
      </c>
      <c r="K16" s="117">
        <v>0.245</v>
      </c>
      <c r="L16" s="107">
        <f t="shared" ref="L16:L30" si="1">K16-J16</f>
        <v>0.245</v>
      </c>
      <c r="M16" s="93" t="s">
        <v>332</v>
      </c>
      <c r="N16" s="117" t="s">
        <v>36</v>
      </c>
      <c r="O16" s="40" t="s">
        <v>36</v>
      </c>
      <c r="P16" s="40" t="s">
        <v>36</v>
      </c>
      <c r="Q16" s="24" t="str">
        <f>HD0!O153</f>
        <v>LWN</v>
      </c>
      <c r="R16" s="165" t="str">
        <f>HD0!Q153</f>
        <v>RF</v>
      </c>
      <c r="S16" s="58">
        <f>HD0!R153</f>
        <v>900</v>
      </c>
      <c r="T16" s="93" t="s">
        <v>332</v>
      </c>
      <c r="U16" s="165" t="s">
        <v>36</v>
      </c>
      <c r="V16" s="93" t="str">
        <f>HD0!$U$146</f>
        <v>No definido</v>
      </c>
      <c r="W16" s="167" t="str">
        <f>HD0!$H$145</f>
        <v>SA-193 Gr. B7</v>
      </c>
      <c r="X16" s="165" t="str">
        <f>HD0!$U$145</f>
        <v>SA-194 Gr. 2H</v>
      </c>
      <c r="Y16" s="117">
        <v>2.5099999999999998</v>
      </c>
      <c r="Z16" s="169">
        <v>7.62</v>
      </c>
      <c r="AA16" s="24" t="str">
        <f>HD0!Z153</f>
        <v>Cabezal (a)</v>
      </c>
      <c r="AB16" s="107" t="str">
        <f>HD0!W153</f>
        <v>UW 16.1 e)</v>
      </c>
      <c r="AC16" s="93" t="s">
        <v>584</v>
      </c>
      <c r="AD16" s="169">
        <v>6.9</v>
      </c>
      <c r="AE16" s="93" t="s">
        <v>571</v>
      </c>
      <c r="AF16" s="24">
        <v>0</v>
      </c>
      <c r="AG16" s="93">
        <v>0</v>
      </c>
      <c r="AH16" s="169" t="s">
        <v>17</v>
      </c>
      <c r="AI16" s="169" t="s">
        <v>17</v>
      </c>
      <c r="AJ16" s="169" t="s">
        <v>17</v>
      </c>
      <c r="AK16" s="169" t="s">
        <v>17</v>
      </c>
      <c r="AL16" s="169" t="s">
        <v>17</v>
      </c>
      <c r="AM16" s="176"/>
      <c r="AN16" s="176"/>
      <c r="AO16" s="177">
        <v>0.39369999999999999</v>
      </c>
      <c r="AP16" s="177"/>
      <c r="AQ16" s="177">
        <v>0.39369999999999999</v>
      </c>
      <c r="AR16" s="107" t="e">
        <f>VLOOKUP(D16,#REF!,3)</f>
        <v>#REF!</v>
      </c>
      <c r="AS16" s="98">
        <v>3.1E-2</v>
      </c>
      <c r="AT16" s="167">
        <f t="shared" ref="AT16:AT30" si="2">IF(I16&gt;1/2,IF(I16&gt;2,IF(I16/16&gt;3/8, 3/8, I16*(1/16)),1/8),(1/4)*I16)</f>
        <v>0.125</v>
      </c>
      <c r="AU16" s="167">
        <f t="shared" ref="AU16:AU30" si="3">IF(I16&gt;3/4,IF(I16&gt;2,IF(I16/8&gt;3/4,3/4,I16/8),IF(I16&gt;1.5,(1/8)*I16,3/16)), (1/4)*I16)</f>
        <v>0.1875</v>
      </c>
      <c r="AV16" s="98" t="e">
        <f>VLOOKUP(I16,#REF!,3)</f>
        <v>#REF!</v>
      </c>
      <c r="AW16" s="98" t="e">
        <f>VLOOKUP(I16,#REF!,2)</f>
        <v>#REF!</v>
      </c>
      <c r="AX16" s="107">
        <f t="shared" ref="AX16:AX28" si="4">I16-K16</f>
        <v>0.88</v>
      </c>
      <c r="AY16" s="145">
        <f t="shared" ref="AY16:AY28" si="5">I16-L16</f>
        <v>0.88</v>
      </c>
      <c r="AZ16" s="107">
        <f t="shared" ref="AZ16:AZ28" si="6">IF((I16-K16)&gt;(IF(I16*0.1&gt;(1/32),(1/32),I16*0.1)),(IF(I16*0.1&gt;(1/32),(1/32),I16*0.1)),(I16-K16))</f>
        <v>3.125E-2</v>
      </c>
    </row>
    <row r="17" spans="1:52" ht="12.75" x14ac:dyDescent="0.2">
      <c r="A17" s="93">
        <v>3</v>
      </c>
      <c r="B17" s="127" t="str">
        <f>HD0!B154</f>
        <v>C</v>
      </c>
      <c r="C17" s="115" t="str">
        <f>HD0!D154</f>
        <v>Control de Nivel</v>
      </c>
      <c r="D17" s="24">
        <f>HD0!M154</f>
        <v>4</v>
      </c>
      <c r="E17" s="93" t="s">
        <v>621</v>
      </c>
      <c r="F17" s="176" t="s">
        <v>17</v>
      </c>
      <c r="G17" s="467">
        <v>6.25</v>
      </c>
      <c r="H17" s="24">
        <f t="shared" si="0"/>
        <v>4</v>
      </c>
      <c r="I17" s="40">
        <f>HD0!T154</f>
        <v>1.125</v>
      </c>
      <c r="J17" s="40">
        <f>HD0!$M$112+HD0!$O$112</f>
        <v>0</v>
      </c>
      <c r="K17" s="117">
        <v>0.245</v>
      </c>
      <c r="L17" s="107">
        <f t="shared" si="1"/>
        <v>0.245</v>
      </c>
      <c r="M17" s="93" t="s">
        <v>332</v>
      </c>
      <c r="N17" s="117" t="s">
        <v>36</v>
      </c>
      <c r="O17" s="40" t="s">
        <v>36</v>
      </c>
      <c r="P17" s="40" t="s">
        <v>36</v>
      </c>
      <c r="Q17" s="24" t="str">
        <f>HD0!O154</f>
        <v>LWN</v>
      </c>
      <c r="R17" s="165" t="str">
        <f>HD0!Q154</f>
        <v>RF</v>
      </c>
      <c r="S17" s="58">
        <f>HD0!R154</f>
        <v>900</v>
      </c>
      <c r="T17" s="93" t="s">
        <v>332</v>
      </c>
      <c r="U17" s="165" t="s">
        <v>36</v>
      </c>
      <c r="V17" s="93" t="str">
        <f>HD0!$U$146</f>
        <v>No definido</v>
      </c>
      <c r="W17" s="467" t="str">
        <f>HD0!$H$145</f>
        <v>SA-193 Gr. B7</v>
      </c>
      <c r="X17" s="467" t="str">
        <f>HD0!$U$145</f>
        <v>SA-194 Gr. 2H</v>
      </c>
      <c r="Y17" s="117">
        <v>1.32</v>
      </c>
      <c r="Z17" s="169">
        <v>6.9</v>
      </c>
      <c r="AA17" s="24" t="str">
        <f>HD0!Z154</f>
        <v>Cuerpo</v>
      </c>
      <c r="AB17" s="107" t="str">
        <f>HD0!W154</f>
        <v>UW 16.1 e)</v>
      </c>
      <c r="AC17" s="93" t="s">
        <v>337</v>
      </c>
      <c r="AD17" s="169">
        <v>5.7</v>
      </c>
      <c r="AE17" s="93" t="s">
        <v>569</v>
      </c>
      <c r="AF17" s="93">
        <v>0</v>
      </c>
      <c r="AG17" s="93">
        <v>0</v>
      </c>
      <c r="AH17" s="169" t="s">
        <v>17</v>
      </c>
      <c r="AI17" s="169" t="s">
        <v>17</v>
      </c>
      <c r="AJ17" s="169" t="s">
        <v>17</v>
      </c>
      <c r="AK17" s="169" t="s">
        <v>17</v>
      </c>
      <c r="AL17" s="169" t="s">
        <v>17</v>
      </c>
      <c r="AM17" s="176"/>
      <c r="AN17" s="176"/>
      <c r="AO17" s="177">
        <v>0.39369999999999999</v>
      </c>
      <c r="AP17" s="177"/>
      <c r="AQ17" s="177">
        <v>0.39369999999999999</v>
      </c>
      <c r="AR17" s="169" t="e">
        <f>VLOOKUP(D17,#REF!,3)</f>
        <v>#REF!</v>
      </c>
      <c r="AS17" s="98">
        <v>3.1E-2</v>
      </c>
      <c r="AT17" s="167">
        <f t="shared" si="2"/>
        <v>0.125</v>
      </c>
      <c r="AU17" s="167">
        <f t="shared" si="3"/>
        <v>0.1875</v>
      </c>
      <c r="AV17" s="98" t="e">
        <f>VLOOKUP(I17,#REF!,3)</f>
        <v>#REF!</v>
      </c>
      <c r="AW17" s="98" t="e">
        <f>VLOOKUP(I17,#REF!,2)</f>
        <v>#REF!</v>
      </c>
      <c r="AX17" s="107">
        <f t="shared" si="4"/>
        <v>0.88</v>
      </c>
      <c r="AY17" s="145">
        <f t="shared" si="5"/>
        <v>0.88</v>
      </c>
      <c r="AZ17" s="107">
        <f t="shared" si="6"/>
        <v>3.125E-2</v>
      </c>
    </row>
    <row r="18" spans="1:52" ht="12.75" x14ac:dyDescent="0.2">
      <c r="A18" s="93">
        <v>4</v>
      </c>
      <c r="B18" s="127" t="str">
        <f>HD0!B155</f>
        <v>D</v>
      </c>
      <c r="C18" s="115" t="str">
        <f>HD0!D155</f>
        <v>Control de Nivel</v>
      </c>
      <c r="D18" s="24">
        <f>HD0!M155</f>
        <v>4</v>
      </c>
      <c r="E18" s="93" t="s">
        <v>621</v>
      </c>
      <c r="F18" s="117" t="s">
        <v>17</v>
      </c>
      <c r="G18" s="467">
        <v>6.25</v>
      </c>
      <c r="H18" s="24">
        <f t="shared" si="0"/>
        <v>4</v>
      </c>
      <c r="I18" s="40">
        <f>HD0!T155</f>
        <v>1.125</v>
      </c>
      <c r="J18" s="40">
        <f>HD0!$M$112+HD0!$O$112</f>
        <v>0</v>
      </c>
      <c r="K18" s="117">
        <v>0.245</v>
      </c>
      <c r="L18" s="107">
        <f t="shared" si="1"/>
        <v>0.245</v>
      </c>
      <c r="M18" s="93" t="s">
        <v>332</v>
      </c>
      <c r="N18" s="117" t="s">
        <v>36</v>
      </c>
      <c r="O18" s="40" t="s">
        <v>36</v>
      </c>
      <c r="P18" s="40" t="s">
        <v>36</v>
      </c>
      <c r="Q18" s="24" t="str">
        <f>HD0!O155</f>
        <v>LWN</v>
      </c>
      <c r="R18" s="165" t="str">
        <f>HD0!Q155</f>
        <v>RF</v>
      </c>
      <c r="S18" s="58">
        <f>HD0!R155</f>
        <v>900</v>
      </c>
      <c r="T18" s="93" t="s">
        <v>332</v>
      </c>
      <c r="U18" s="165" t="s">
        <v>36</v>
      </c>
      <c r="V18" s="93" t="str">
        <f>HD0!$U$146</f>
        <v>No definido</v>
      </c>
      <c r="W18" s="467" t="str">
        <f>HD0!$H$145</f>
        <v>SA-193 Gr. B7</v>
      </c>
      <c r="X18" s="467" t="str">
        <f>HD0!$U$145</f>
        <v>SA-194 Gr. 2H</v>
      </c>
      <c r="Y18" s="117">
        <v>1.05</v>
      </c>
      <c r="Z18" s="169">
        <v>6.8</v>
      </c>
      <c r="AA18" s="24" t="str">
        <f>HD0!Z155</f>
        <v>Cuerpo</v>
      </c>
      <c r="AB18" s="107" t="str">
        <f>HD0!W155</f>
        <v>UW 16.1 e)</v>
      </c>
      <c r="AC18" s="93" t="s">
        <v>337</v>
      </c>
      <c r="AD18" s="169">
        <f>12+8.9</f>
        <v>20.9</v>
      </c>
      <c r="AE18" s="93" t="s">
        <v>569</v>
      </c>
      <c r="AF18" s="93">
        <v>0</v>
      </c>
      <c r="AG18" s="93">
        <v>0</v>
      </c>
      <c r="AH18" s="169" t="s">
        <v>17</v>
      </c>
      <c r="AI18" s="467" t="s">
        <v>17</v>
      </c>
      <c r="AJ18" s="467" t="s">
        <v>17</v>
      </c>
      <c r="AK18" s="467" t="s">
        <v>17</v>
      </c>
      <c r="AL18" s="467" t="s">
        <v>17</v>
      </c>
      <c r="AM18" s="117"/>
      <c r="AN18" s="117"/>
      <c r="AO18" s="177">
        <v>0.39369999999999999</v>
      </c>
      <c r="AP18" s="177"/>
      <c r="AQ18" s="177">
        <v>0.39369999999999999</v>
      </c>
      <c r="AR18" s="169" t="e">
        <f>VLOOKUP(D18,#REF!,3)</f>
        <v>#REF!</v>
      </c>
      <c r="AS18" s="98">
        <v>3.1E-2</v>
      </c>
      <c r="AT18" s="167">
        <f t="shared" si="2"/>
        <v>0.125</v>
      </c>
      <c r="AU18" s="167">
        <f t="shared" si="3"/>
        <v>0.1875</v>
      </c>
      <c r="AV18" s="98" t="e">
        <f>VLOOKUP(I18,#REF!,3)</f>
        <v>#REF!</v>
      </c>
      <c r="AW18" s="98" t="e">
        <f>VLOOKUP(I18,#REF!,2)</f>
        <v>#REF!</v>
      </c>
      <c r="AX18" s="145">
        <f t="shared" si="4"/>
        <v>0.88</v>
      </c>
      <c r="AY18" s="145">
        <f t="shared" si="5"/>
        <v>0.88</v>
      </c>
      <c r="AZ18" s="107">
        <f t="shared" si="6"/>
        <v>3.125E-2</v>
      </c>
    </row>
    <row r="19" spans="1:52" ht="12.75" x14ac:dyDescent="0.2">
      <c r="A19" s="93">
        <v>5</v>
      </c>
      <c r="B19" s="127" t="str">
        <f>HD0!B156</f>
        <v>E</v>
      </c>
      <c r="C19" s="115" t="str">
        <f>HD0!D156</f>
        <v>Inspección</v>
      </c>
      <c r="D19" s="24">
        <f>HD0!M156</f>
        <v>4</v>
      </c>
      <c r="E19" s="93" t="s">
        <v>621</v>
      </c>
      <c r="F19" s="169" t="s">
        <v>17</v>
      </c>
      <c r="G19" s="467">
        <v>6.25</v>
      </c>
      <c r="H19" s="24">
        <f t="shared" si="0"/>
        <v>4</v>
      </c>
      <c r="I19" s="40">
        <f>HD0!T156</f>
        <v>1.125</v>
      </c>
      <c r="J19" s="40">
        <f>HD0!$M$112+HD0!$O$112</f>
        <v>0</v>
      </c>
      <c r="K19" s="117">
        <v>0.245</v>
      </c>
      <c r="L19" s="107">
        <f t="shared" si="1"/>
        <v>0.245</v>
      </c>
      <c r="M19" s="93" t="s">
        <v>332</v>
      </c>
      <c r="N19" s="117" t="s">
        <v>36</v>
      </c>
      <c r="O19" s="40" t="s">
        <v>36</v>
      </c>
      <c r="P19" s="40" t="s">
        <v>36</v>
      </c>
      <c r="Q19" s="24" t="str">
        <f>HD0!O156</f>
        <v>LWN</v>
      </c>
      <c r="R19" s="165" t="str">
        <f>HD0!Q156</f>
        <v>RF</v>
      </c>
      <c r="S19" s="58">
        <f>HD0!R156</f>
        <v>900</v>
      </c>
      <c r="T19" s="93" t="s">
        <v>332</v>
      </c>
      <c r="U19" s="165" t="s">
        <v>36</v>
      </c>
      <c r="V19" s="93" t="str">
        <f>HD0!$U$146</f>
        <v>No definido</v>
      </c>
      <c r="W19" s="467" t="str">
        <f>HD0!$H$145</f>
        <v>SA-193 Gr. B7</v>
      </c>
      <c r="X19" s="467" t="str">
        <f>HD0!$U$145</f>
        <v>SA-194 Gr. 2H</v>
      </c>
      <c r="Y19" s="117">
        <v>1.5</v>
      </c>
      <c r="Z19" s="169">
        <v>6.9</v>
      </c>
      <c r="AA19" s="24" t="str">
        <f>HD0!Z156</f>
        <v>Cuerpo</v>
      </c>
      <c r="AB19" s="107" t="str">
        <f>HD0!W156</f>
        <v>UW 16.1 e)</v>
      </c>
      <c r="AC19" s="93" t="s">
        <v>337</v>
      </c>
      <c r="AD19" s="169">
        <f>12*2+11.9</f>
        <v>35.9</v>
      </c>
      <c r="AE19" s="93" t="s">
        <v>569</v>
      </c>
      <c r="AF19" s="93">
        <v>0</v>
      </c>
      <c r="AG19" s="93">
        <v>0</v>
      </c>
      <c r="AH19" s="169" t="s">
        <v>17</v>
      </c>
      <c r="AI19" s="467" t="s">
        <v>17</v>
      </c>
      <c r="AJ19" s="467" t="s">
        <v>17</v>
      </c>
      <c r="AK19" s="467" t="s">
        <v>17</v>
      </c>
      <c r="AL19" s="467" t="s">
        <v>17</v>
      </c>
      <c r="AM19" s="176"/>
      <c r="AN19" s="176"/>
      <c r="AO19" s="177">
        <v>0.39369999999999999</v>
      </c>
      <c r="AP19" s="177"/>
      <c r="AQ19" s="177">
        <v>0.39369999999999999</v>
      </c>
      <c r="AR19" s="169" t="e">
        <f>VLOOKUP(D19,#REF!,3)</f>
        <v>#REF!</v>
      </c>
      <c r="AS19" s="98">
        <v>3.1E-2</v>
      </c>
      <c r="AT19" s="167">
        <f t="shared" si="2"/>
        <v>0.125</v>
      </c>
      <c r="AU19" s="167">
        <f t="shared" si="3"/>
        <v>0.1875</v>
      </c>
      <c r="AV19" s="98" t="e">
        <f>VLOOKUP(I19,#REF!,3)</f>
        <v>#REF!</v>
      </c>
      <c r="AW19" s="98" t="e">
        <f>VLOOKUP(I19,#REF!,2)</f>
        <v>#REF!</v>
      </c>
      <c r="AX19" s="107">
        <f t="shared" si="4"/>
        <v>0.88</v>
      </c>
      <c r="AY19" s="145">
        <f t="shared" si="5"/>
        <v>0.88</v>
      </c>
      <c r="AZ19" s="107">
        <f t="shared" si="6"/>
        <v>3.125E-2</v>
      </c>
    </row>
    <row r="20" spans="1:52" ht="12.75" x14ac:dyDescent="0.2">
      <c r="A20" s="93">
        <v>6</v>
      </c>
      <c r="B20" s="127" t="str">
        <f>HD0!B157</f>
        <v>F</v>
      </c>
      <c r="C20" s="115" t="str">
        <f>HD0!D157</f>
        <v>Drenaje</v>
      </c>
      <c r="D20" s="24">
        <f>HD0!M157</f>
        <v>2</v>
      </c>
      <c r="E20" s="115" t="s">
        <v>609</v>
      </c>
      <c r="F20" s="169">
        <v>160</v>
      </c>
      <c r="G20" s="169">
        <v>2.375</v>
      </c>
      <c r="H20" s="24">
        <f t="shared" si="0"/>
        <v>1.6870000000000001</v>
      </c>
      <c r="I20" s="40">
        <f>HD0!T157</f>
        <v>0.34399999999999997</v>
      </c>
      <c r="J20" s="40">
        <f>HD0!$M$112+HD0!$O$112</f>
        <v>0</v>
      </c>
      <c r="K20" s="117">
        <v>0.1348</v>
      </c>
      <c r="L20" s="107">
        <f t="shared" si="1"/>
        <v>0.1348</v>
      </c>
      <c r="M20" s="93" t="s">
        <v>610</v>
      </c>
      <c r="N20" s="117" t="s">
        <v>36</v>
      </c>
      <c r="O20" s="40" t="s">
        <v>36</v>
      </c>
      <c r="P20" s="40" t="s">
        <v>36</v>
      </c>
      <c r="Q20" s="24" t="str">
        <f>HD0!O157</f>
        <v>WN</v>
      </c>
      <c r="R20" s="165" t="str">
        <f>HD0!Q157</f>
        <v>RF</v>
      </c>
      <c r="S20" s="58">
        <f>HD0!R157</f>
        <v>900</v>
      </c>
      <c r="T20" s="93" t="s">
        <v>332</v>
      </c>
      <c r="U20" s="165" t="s">
        <v>36</v>
      </c>
      <c r="V20" s="93" t="str">
        <f>HD0!$U$146</f>
        <v>No definido</v>
      </c>
      <c r="W20" s="467" t="str">
        <f>HD0!$H$145</f>
        <v>SA-193 Gr. B7</v>
      </c>
      <c r="X20" s="467" t="str">
        <f>HD0!$U$145</f>
        <v>SA-194 Gr. 2H</v>
      </c>
      <c r="Y20" s="117">
        <v>0</v>
      </c>
      <c r="Z20" s="169">
        <v>11.8</v>
      </c>
      <c r="AA20" s="24" t="str">
        <f>HD0!Z157</f>
        <v>Cuerpo</v>
      </c>
      <c r="AB20" s="107" t="str">
        <f>HD0!W157</f>
        <v>UW 16.1 e)</v>
      </c>
      <c r="AC20" s="93" t="s">
        <v>337</v>
      </c>
      <c r="AD20" s="176">
        <f>9*12+6.7</f>
        <v>114.7</v>
      </c>
      <c r="AE20" s="93" t="s">
        <v>569</v>
      </c>
      <c r="AF20" s="93">
        <v>180</v>
      </c>
      <c r="AG20" s="93">
        <v>0</v>
      </c>
      <c r="AH20" s="169" t="s">
        <v>17</v>
      </c>
      <c r="AI20" s="169" t="s">
        <v>17</v>
      </c>
      <c r="AJ20" s="169" t="s">
        <v>17</v>
      </c>
      <c r="AK20" s="169" t="s">
        <v>17</v>
      </c>
      <c r="AL20" s="169" t="s">
        <v>17</v>
      </c>
      <c r="AM20" s="176"/>
      <c r="AN20" s="176"/>
      <c r="AO20" s="144">
        <v>0.23619999999999999</v>
      </c>
      <c r="AP20" s="177"/>
      <c r="AQ20" s="177"/>
      <c r="AR20" s="169" t="e">
        <f>VLOOKUP(D20,#REF!,3)</f>
        <v>#REF!</v>
      </c>
      <c r="AS20" s="98">
        <v>3.1E-2</v>
      </c>
      <c r="AT20" s="167">
        <f t="shared" si="2"/>
        <v>8.5999999999999993E-2</v>
      </c>
      <c r="AU20" s="167">
        <f t="shared" si="3"/>
        <v>8.5999999999999993E-2</v>
      </c>
      <c r="AV20" s="98" t="e">
        <f>VLOOKUP(I20,#REF!,3)</f>
        <v>#REF!</v>
      </c>
      <c r="AW20" s="98" t="e">
        <f>VLOOKUP(I20,#REF!,2)</f>
        <v>#REF!</v>
      </c>
      <c r="AX20" s="107">
        <f t="shared" si="4"/>
        <v>0.20919999999999997</v>
      </c>
      <c r="AY20" s="145">
        <f t="shared" si="5"/>
        <v>0.20919999999999997</v>
      </c>
      <c r="AZ20" s="107">
        <f t="shared" si="6"/>
        <v>3.125E-2</v>
      </c>
    </row>
    <row r="21" spans="1:52" s="468" customFormat="1" ht="12.75" x14ac:dyDescent="0.2">
      <c r="A21" s="139">
        <v>7</v>
      </c>
      <c r="B21" s="144" t="str">
        <f>HD0!B158</f>
        <v>G</v>
      </c>
      <c r="C21" s="139" t="str">
        <f>HD0!D158</f>
        <v>Salida de Agua</v>
      </c>
      <c r="D21" s="139">
        <f>HD0!M158</f>
        <v>2</v>
      </c>
      <c r="E21" s="139" t="s">
        <v>609</v>
      </c>
      <c r="F21" s="144">
        <v>160</v>
      </c>
      <c r="G21" s="144">
        <v>2.375</v>
      </c>
      <c r="H21" s="139">
        <f t="shared" si="0"/>
        <v>1.6870000000000001</v>
      </c>
      <c r="I21" s="144">
        <f>HD0!T158</f>
        <v>0.34399999999999997</v>
      </c>
      <c r="J21" s="144">
        <f>HD0!$M$112+HD0!$O$112</f>
        <v>0</v>
      </c>
      <c r="K21" s="144">
        <v>0.1348</v>
      </c>
      <c r="L21" s="144">
        <f t="shared" si="1"/>
        <v>0.1348</v>
      </c>
      <c r="M21" s="139" t="s">
        <v>610</v>
      </c>
      <c r="N21" s="144" t="s">
        <v>36</v>
      </c>
      <c r="O21" s="144" t="s">
        <v>36</v>
      </c>
      <c r="P21" s="144" t="s">
        <v>36</v>
      </c>
      <c r="Q21" s="139" t="str">
        <f>HD0!O158</f>
        <v>WN</v>
      </c>
      <c r="R21" s="144" t="str">
        <f>HD0!Q158</f>
        <v>RF</v>
      </c>
      <c r="S21" s="144">
        <f>HD0!R158</f>
        <v>600</v>
      </c>
      <c r="T21" s="139" t="s">
        <v>332</v>
      </c>
      <c r="U21" s="144" t="s">
        <v>36</v>
      </c>
      <c r="V21" s="139" t="str">
        <f>HD0!$U$146</f>
        <v>No definido</v>
      </c>
      <c r="W21" s="144" t="str">
        <f>HD0!$H$145</f>
        <v>SA-193 Gr. B7</v>
      </c>
      <c r="X21" s="144" t="str">
        <f>HD0!$U$145</f>
        <v>SA-194 Gr. 2H</v>
      </c>
      <c r="Y21" s="144">
        <v>0</v>
      </c>
      <c r="Z21" s="144">
        <v>24.5</v>
      </c>
      <c r="AA21" s="139" t="str">
        <f>HD0!Z158</f>
        <v>Cuerpo</v>
      </c>
      <c r="AB21" s="144" t="str">
        <f>HD0!W158</f>
        <v>UW 16.1 e)</v>
      </c>
      <c r="AC21" s="139" t="s">
        <v>337</v>
      </c>
      <c r="AD21" s="144">
        <v>3.5</v>
      </c>
      <c r="AE21" s="139" t="s">
        <v>569</v>
      </c>
      <c r="AF21" s="139">
        <v>180</v>
      </c>
      <c r="AG21" s="139">
        <v>0</v>
      </c>
      <c r="AH21" s="144" t="s">
        <v>17</v>
      </c>
      <c r="AI21" s="144" t="s">
        <v>17</v>
      </c>
      <c r="AJ21" s="144" t="s">
        <v>17</v>
      </c>
      <c r="AK21" s="144" t="s">
        <v>17</v>
      </c>
      <c r="AL21" s="144" t="s">
        <v>17</v>
      </c>
      <c r="AM21" s="144"/>
      <c r="AN21" s="144"/>
      <c r="AO21" s="144">
        <v>0.23619999999999999</v>
      </c>
      <c r="AP21" s="144"/>
      <c r="AQ21" s="144"/>
      <c r="AR21" s="144" t="e">
        <f>VLOOKUP(D21,#REF!,3)</f>
        <v>#REF!</v>
      </c>
      <c r="AS21" s="144">
        <v>3.1E-2</v>
      </c>
      <c r="AT21" s="144">
        <f t="shared" si="2"/>
        <v>8.5999999999999993E-2</v>
      </c>
      <c r="AU21" s="144">
        <f t="shared" si="3"/>
        <v>8.5999999999999993E-2</v>
      </c>
      <c r="AV21" s="144" t="e">
        <f>VLOOKUP(I21,#REF!,3)</f>
        <v>#REF!</v>
      </c>
      <c r="AW21" s="144" t="e">
        <f>VLOOKUP(I21,#REF!,2)</f>
        <v>#REF!</v>
      </c>
      <c r="AX21" s="144">
        <f t="shared" si="4"/>
        <v>0.20919999999999997</v>
      </c>
      <c r="AY21" s="144">
        <f t="shared" si="5"/>
        <v>0.20919999999999997</v>
      </c>
      <c r="AZ21" s="144">
        <f t="shared" si="6"/>
        <v>3.125E-2</v>
      </c>
    </row>
    <row r="22" spans="1:52" ht="12.75" x14ac:dyDescent="0.2">
      <c r="A22" s="93">
        <v>8</v>
      </c>
      <c r="B22" s="127" t="str">
        <f>HD0!B159</f>
        <v>H</v>
      </c>
      <c r="C22" s="115" t="str">
        <f>HD0!D159</f>
        <v>Salida de Petroleo</v>
      </c>
      <c r="D22" s="24">
        <f>HD0!M159</f>
        <v>2</v>
      </c>
      <c r="E22" s="115" t="s">
        <v>609</v>
      </c>
      <c r="F22" s="167">
        <v>160</v>
      </c>
      <c r="G22" s="467">
        <v>2.375</v>
      </c>
      <c r="H22" s="24">
        <f t="shared" si="0"/>
        <v>1.6870000000000001</v>
      </c>
      <c r="I22" s="40">
        <f>HD0!T159</f>
        <v>0.34399999999999997</v>
      </c>
      <c r="J22" s="40">
        <f>HD0!$M$112+HD0!$O$112</f>
        <v>0</v>
      </c>
      <c r="K22" s="117">
        <v>0.1348</v>
      </c>
      <c r="L22" s="107">
        <f t="shared" si="1"/>
        <v>0.1348</v>
      </c>
      <c r="M22" s="93" t="s">
        <v>610</v>
      </c>
      <c r="N22" s="40" t="s">
        <v>36</v>
      </c>
      <c r="O22" s="40" t="s">
        <v>36</v>
      </c>
      <c r="P22" s="40" t="s">
        <v>36</v>
      </c>
      <c r="Q22" s="24" t="str">
        <f>HD0!O159</f>
        <v>WN</v>
      </c>
      <c r="R22" s="165" t="str">
        <f>HD0!Q159</f>
        <v>RF</v>
      </c>
      <c r="S22" s="58">
        <f>HD0!R159</f>
        <v>600</v>
      </c>
      <c r="T22" s="93" t="s">
        <v>332</v>
      </c>
      <c r="U22" s="165" t="s">
        <v>36</v>
      </c>
      <c r="V22" s="93" t="str">
        <f>HD0!$U$146</f>
        <v>No definido</v>
      </c>
      <c r="W22" s="467" t="str">
        <f>HD0!$H$145</f>
        <v>SA-193 Gr. B7</v>
      </c>
      <c r="X22" s="467" t="str">
        <f>HD0!$U$145</f>
        <v>SA-194 Gr. 2H</v>
      </c>
      <c r="Y22" s="117">
        <v>3.2</v>
      </c>
      <c r="Z22" s="169">
        <v>5.31</v>
      </c>
      <c r="AA22" s="24" t="str">
        <f>HD0!Z159</f>
        <v>Cuerpo</v>
      </c>
      <c r="AB22" s="107" t="str">
        <f>HD0!W159</f>
        <v>UW 16.1 e)</v>
      </c>
      <c r="AC22" s="93" t="s">
        <v>337</v>
      </c>
      <c r="AD22" s="176">
        <f>12+4.4</f>
        <v>16.399999999999999</v>
      </c>
      <c r="AE22" s="93" t="s">
        <v>569</v>
      </c>
      <c r="AF22" s="93">
        <v>180</v>
      </c>
      <c r="AG22" s="93">
        <v>0</v>
      </c>
      <c r="AH22" s="169" t="s">
        <v>17</v>
      </c>
      <c r="AI22" s="169" t="s">
        <v>17</v>
      </c>
      <c r="AJ22" s="169" t="s">
        <v>17</v>
      </c>
      <c r="AK22" s="169" t="s">
        <v>17</v>
      </c>
      <c r="AL22" s="169" t="s">
        <v>17</v>
      </c>
      <c r="AM22" s="176"/>
      <c r="AN22" s="176"/>
      <c r="AO22" s="177">
        <v>0.3543</v>
      </c>
      <c r="AP22" s="177"/>
      <c r="AQ22" s="177">
        <v>0.3543</v>
      </c>
      <c r="AR22" s="169" t="e">
        <f>VLOOKUP(D22,#REF!,3)</f>
        <v>#REF!</v>
      </c>
      <c r="AS22" s="98">
        <v>3.1E-2</v>
      </c>
      <c r="AT22" s="167">
        <f t="shared" si="2"/>
        <v>8.5999999999999993E-2</v>
      </c>
      <c r="AU22" s="167">
        <f t="shared" si="3"/>
        <v>8.5999999999999993E-2</v>
      </c>
      <c r="AV22" s="98" t="e">
        <f>VLOOKUP(I22,#REF!,3)</f>
        <v>#REF!</v>
      </c>
      <c r="AW22" s="98" t="e">
        <f>VLOOKUP(I22,#REF!,2)</f>
        <v>#REF!</v>
      </c>
      <c r="AX22" s="107">
        <f t="shared" si="4"/>
        <v>0.20919999999999997</v>
      </c>
      <c r="AY22" s="145">
        <f t="shared" si="5"/>
        <v>0.20919999999999997</v>
      </c>
      <c r="AZ22" s="107">
        <f t="shared" si="6"/>
        <v>3.125E-2</v>
      </c>
    </row>
    <row r="23" spans="1:52" s="72" customFormat="1" ht="12.75" x14ac:dyDescent="0.2">
      <c r="A23" s="115">
        <v>9</v>
      </c>
      <c r="B23" s="117" t="str">
        <f>HD0!B160</f>
        <v>I</v>
      </c>
      <c r="C23" s="115" t="str">
        <f>HD0!D160</f>
        <v>Válvula de Alivio</v>
      </c>
      <c r="D23" s="115">
        <f>HD0!M160</f>
        <v>2</v>
      </c>
      <c r="E23" s="115" t="s">
        <v>609</v>
      </c>
      <c r="F23" s="467">
        <v>160</v>
      </c>
      <c r="G23" s="467">
        <v>2.375</v>
      </c>
      <c r="H23" s="115">
        <f t="shared" si="0"/>
        <v>1.6870000000000001</v>
      </c>
      <c r="I23" s="117">
        <f>HD0!T160</f>
        <v>0.34399999999999997</v>
      </c>
      <c r="J23" s="117">
        <f>HD0!$M$112+HD0!$O$112</f>
        <v>0</v>
      </c>
      <c r="K23" s="117">
        <v>0.1348</v>
      </c>
      <c r="L23" s="117">
        <f t="shared" si="1"/>
        <v>0.1348</v>
      </c>
      <c r="M23" s="93" t="s">
        <v>610</v>
      </c>
      <c r="N23" s="117" t="s">
        <v>36</v>
      </c>
      <c r="O23" s="117" t="s">
        <v>36</v>
      </c>
      <c r="P23" s="117" t="s">
        <v>36</v>
      </c>
      <c r="Q23" s="115" t="str">
        <f>HD0!O160</f>
        <v>WN</v>
      </c>
      <c r="R23" s="117" t="str">
        <f>HD0!Q160</f>
        <v>FF</v>
      </c>
      <c r="S23" s="117">
        <f>HD0!R160</f>
        <v>900</v>
      </c>
      <c r="T23" s="115" t="s">
        <v>332</v>
      </c>
      <c r="U23" s="117" t="s">
        <v>36</v>
      </c>
      <c r="V23" s="93" t="str">
        <f>HD0!$U$146</f>
        <v>No definido</v>
      </c>
      <c r="W23" s="176" t="str">
        <f>HD0!$H$145</f>
        <v>SA-193 Gr. B7</v>
      </c>
      <c r="X23" s="176" t="str">
        <f>HD0!$U$145</f>
        <v>SA-194 Gr. 2H</v>
      </c>
      <c r="Y23" s="117">
        <v>0.56999999999999995</v>
      </c>
      <c r="Z23" s="117">
        <v>7.6</v>
      </c>
      <c r="AA23" s="115" t="str">
        <f>HD0!Z160</f>
        <v>Cuerpo</v>
      </c>
      <c r="AB23" s="117" t="str">
        <f>HD0!W160</f>
        <v>UW 16.1 e)</v>
      </c>
      <c r="AC23" s="93" t="s">
        <v>337</v>
      </c>
      <c r="AD23" s="117">
        <f>8*12+8.8</f>
        <v>104.8</v>
      </c>
      <c r="AE23" s="93" t="s">
        <v>569</v>
      </c>
      <c r="AF23" s="93">
        <v>0</v>
      </c>
      <c r="AG23" s="93">
        <v>0</v>
      </c>
      <c r="AH23" s="117" t="s">
        <v>17</v>
      </c>
      <c r="AI23" s="117" t="s">
        <v>17</v>
      </c>
      <c r="AJ23" s="117" t="s">
        <v>17</v>
      </c>
      <c r="AK23" s="117" t="s">
        <v>17</v>
      </c>
      <c r="AL23" s="117" t="s">
        <v>17</v>
      </c>
      <c r="AM23" s="117"/>
      <c r="AN23" s="117"/>
      <c r="AO23" s="177">
        <v>0.3543</v>
      </c>
      <c r="AP23" s="177"/>
      <c r="AQ23" s="177">
        <v>0.3543</v>
      </c>
      <c r="AR23" s="169" t="e">
        <f>VLOOKUP(D23,#REF!,3)</f>
        <v>#REF!</v>
      </c>
      <c r="AS23" s="117">
        <v>3.1E-2</v>
      </c>
      <c r="AT23" s="117">
        <f t="shared" si="2"/>
        <v>8.5999999999999993E-2</v>
      </c>
      <c r="AU23" s="117">
        <f t="shared" si="3"/>
        <v>8.5999999999999993E-2</v>
      </c>
      <c r="AV23" s="117" t="e">
        <f>VLOOKUP(I23,#REF!,3)</f>
        <v>#REF!</v>
      </c>
      <c r="AW23" s="117" t="e">
        <f>VLOOKUP(I23,#REF!,2)</f>
        <v>#REF!</v>
      </c>
      <c r="AX23" s="117">
        <f t="shared" si="4"/>
        <v>0.20919999999999997</v>
      </c>
      <c r="AY23" s="117">
        <f t="shared" si="5"/>
        <v>0.20919999999999997</v>
      </c>
      <c r="AZ23" s="117">
        <f t="shared" si="6"/>
        <v>3.125E-2</v>
      </c>
    </row>
    <row r="24" spans="1:52" s="468" customFormat="1" ht="12.75" x14ac:dyDescent="0.2">
      <c r="A24" s="139">
        <v>10</v>
      </c>
      <c r="B24" s="144" t="str">
        <f>HD0!B161</f>
        <v>J</v>
      </c>
      <c r="C24" s="139" t="str">
        <f>HD0!D161</f>
        <v>PSV</v>
      </c>
      <c r="D24" s="139">
        <f>HD0!M161</f>
        <v>2</v>
      </c>
      <c r="E24" s="139" t="s">
        <v>609</v>
      </c>
      <c r="F24" s="144">
        <v>160</v>
      </c>
      <c r="G24" s="144">
        <v>2.375</v>
      </c>
      <c r="H24" s="139">
        <f t="shared" si="0"/>
        <v>1.6870000000000001</v>
      </c>
      <c r="I24" s="144">
        <f>HD0!T161</f>
        <v>0.34399999999999997</v>
      </c>
      <c r="J24" s="144">
        <f>HD0!$M$112+HD0!$O$112</f>
        <v>0</v>
      </c>
      <c r="K24" s="144">
        <v>0.1348</v>
      </c>
      <c r="L24" s="144">
        <f t="shared" si="1"/>
        <v>0.1348</v>
      </c>
      <c r="M24" s="139" t="s">
        <v>610</v>
      </c>
      <c r="N24" s="144" t="s">
        <v>36</v>
      </c>
      <c r="O24" s="144" t="s">
        <v>36</v>
      </c>
      <c r="P24" s="144" t="s">
        <v>36</v>
      </c>
      <c r="Q24" s="139" t="str">
        <f>HD0!O161</f>
        <v>WN</v>
      </c>
      <c r="R24" s="144" t="str">
        <f>HD0!Q161</f>
        <v>RF</v>
      </c>
      <c r="S24" s="144">
        <f>HD0!R161</f>
        <v>900</v>
      </c>
      <c r="T24" s="139" t="s">
        <v>332</v>
      </c>
      <c r="U24" s="144" t="s">
        <v>36</v>
      </c>
      <c r="V24" s="139" t="str">
        <f>HD0!$U$146</f>
        <v>No definido</v>
      </c>
      <c r="W24" s="144" t="str">
        <f>HD0!$H$145</f>
        <v>SA-193 Gr. B7</v>
      </c>
      <c r="X24" s="144" t="str">
        <f>HD0!$U$145</f>
        <v>SA-194 Gr. 2H</v>
      </c>
      <c r="Y24" s="144">
        <v>0.56999999999999995</v>
      </c>
      <c r="Z24" s="144">
        <v>7.5</v>
      </c>
      <c r="AA24" s="139" t="str">
        <f>HD0!Z161</f>
        <v>Cuerpo</v>
      </c>
      <c r="AB24" s="144" t="str">
        <f>HD0!W161</f>
        <v>UW 16.1 e)</v>
      </c>
      <c r="AC24" s="139" t="s">
        <v>337</v>
      </c>
      <c r="AD24" s="144">
        <f>9*12+8.6</f>
        <v>116.6</v>
      </c>
      <c r="AE24" s="139" t="s">
        <v>569</v>
      </c>
      <c r="AF24" s="139">
        <v>0</v>
      </c>
      <c r="AG24" s="139">
        <v>0</v>
      </c>
      <c r="AH24" s="144" t="s">
        <v>17</v>
      </c>
      <c r="AI24" s="144" t="s">
        <v>17</v>
      </c>
      <c r="AJ24" s="144" t="s">
        <v>17</v>
      </c>
      <c r="AK24" s="144" t="s">
        <v>17</v>
      </c>
      <c r="AL24" s="144" t="s">
        <v>17</v>
      </c>
      <c r="AM24" s="144"/>
      <c r="AN24" s="144"/>
      <c r="AO24" s="144">
        <v>0.3543</v>
      </c>
      <c r="AP24" s="144"/>
      <c r="AQ24" s="144">
        <v>0.3543</v>
      </c>
      <c r="AR24" s="144" t="e">
        <f>VLOOKUP(D24,#REF!,3)</f>
        <v>#REF!</v>
      </c>
      <c r="AS24" s="144">
        <v>3.1E-2</v>
      </c>
      <c r="AT24" s="144">
        <f t="shared" si="2"/>
        <v>8.5999999999999993E-2</v>
      </c>
      <c r="AU24" s="144">
        <f t="shared" si="3"/>
        <v>8.5999999999999993E-2</v>
      </c>
      <c r="AV24" s="144" t="e">
        <f>VLOOKUP(I24,#REF!,3)</f>
        <v>#REF!</v>
      </c>
      <c r="AW24" s="144" t="e">
        <f>VLOOKUP(I24,#REF!,2)</f>
        <v>#REF!</v>
      </c>
      <c r="AX24" s="144">
        <f t="shared" si="4"/>
        <v>0.20919999999999997</v>
      </c>
      <c r="AY24" s="144">
        <f t="shared" si="5"/>
        <v>0.20919999999999997</v>
      </c>
      <c r="AZ24" s="144">
        <f t="shared" si="6"/>
        <v>3.125E-2</v>
      </c>
    </row>
    <row r="25" spans="1:52" s="72" customFormat="1" ht="12.75" x14ac:dyDescent="0.2">
      <c r="A25" s="115">
        <v>11</v>
      </c>
      <c r="B25" s="117" t="str">
        <f>HD0!B162</f>
        <v>K</v>
      </c>
      <c r="C25" s="115" t="str">
        <f>HD0!D162</f>
        <v>Drenaje</v>
      </c>
      <c r="D25" s="115">
        <f>HD0!M162</f>
        <v>1</v>
      </c>
      <c r="E25" s="93" t="s">
        <v>883</v>
      </c>
      <c r="F25" s="117" t="s">
        <v>17</v>
      </c>
      <c r="G25" s="117">
        <v>2.25</v>
      </c>
      <c r="H25" s="115">
        <f t="shared" si="0"/>
        <v>1.3149999999999999</v>
      </c>
      <c r="I25" s="117">
        <f>HD0!T162</f>
        <v>0.46750000000000003</v>
      </c>
      <c r="J25" s="117">
        <f>HD0!$M$112+HD0!$O$112</f>
        <v>0</v>
      </c>
      <c r="K25" s="117">
        <v>9.5399999999999999E-2</v>
      </c>
      <c r="L25" s="117">
        <f t="shared" si="1"/>
        <v>9.5399999999999999E-2</v>
      </c>
      <c r="M25" s="93" t="s">
        <v>332</v>
      </c>
      <c r="N25" s="117" t="s">
        <v>36</v>
      </c>
      <c r="O25" s="117" t="s">
        <v>36</v>
      </c>
      <c r="P25" s="117" t="s">
        <v>36</v>
      </c>
      <c r="Q25" s="115" t="str">
        <f>HD0!O162</f>
        <v>CPGL</v>
      </c>
      <c r="R25" s="117" t="str">
        <f>HD0!Q162</f>
        <v xml:space="preserve">NPT </v>
      </c>
      <c r="S25" s="117">
        <f>HD0!R162</f>
        <v>6000</v>
      </c>
      <c r="T25" s="115" t="s">
        <v>332</v>
      </c>
      <c r="U25" s="117" t="s">
        <v>36</v>
      </c>
      <c r="V25" s="93" t="s">
        <v>17</v>
      </c>
      <c r="W25" s="117" t="s">
        <v>17</v>
      </c>
      <c r="X25" s="117" t="s">
        <v>17</v>
      </c>
      <c r="Y25" s="117"/>
      <c r="Z25" s="117">
        <v>1.4</v>
      </c>
      <c r="AA25" s="115" t="str">
        <f>HD0!Z162</f>
        <v>Cuerpo</v>
      </c>
      <c r="AB25" s="117" t="str">
        <f>HD0!W162</f>
        <v>UW 16.1 e)</v>
      </c>
      <c r="AC25" s="93" t="s">
        <v>337</v>
      </c>
      <c r="AD25" s="117">
        <v>10.8</v>
      </c>
      <c r="AE25" s="93" t="s">
        <v>569</v>
      </c>
      <c r="AF25" s="115">
        <v>180</v>
      </c>
      <c r="AG25" s="93">
        <v>0</v>
      </c>
      <c r="AH25" s="117" t="s">
        <v>17</v>
      </c>
      <c r="AI25" s="117" t="s">
        <v>17</v>
      </c>
      <c r="AJ25" s="117" t="s">
        <v>17</v>
      </c>
      <c r="AK25" s="117" t="s">
        <v>17</v>
      </c>
      <c r="AL25" s="117" t="s">
        <v>17</v>
      </c>
      <c r="AM25" s="117"/>
      <c r="AN25" s="117"/>
      <c r="AO25" s="177">
        <v>0.39369999999999999</v>
      </c>
      <c r="AP25" s="177"/>
      <c r="AQ25" s="177"/>
      <c r="AR25" s="169" t="e">
        <f>VLOOKUP(D25,#REF!,3)</f>
        <v>#REF!</v>
      </c>
      <c r="AS25" s="117">
        <v>3.1E-2</v>
      </c>
      <c r="AT25" s="117">
        <f t="shared" si="2"/>
        <v>0.11687500000000001</v>
      </c>
      <c r="AU25" s="117">
        <f t="shared" si="3"/>
        <v>0.11687500000000001</v>
      </c>
      <c r="AV25" s="117" t="e">
        <f>VLOOKUP(I25,#REF!,3)</f>
        <v>#REF!</v>
      </c>
      <c r="AW25" s="117" t="e">
        <f>VLOOKUP(I25,#REF!,2)</f>
        <v>#REF!</v>
      </c>
      <c r="AX25" s="117">
        <f t="shared" si="4"/>
        <v>0.37210000000000004</v>
      </c>
      <c r="AY25" s="117">
        <f t="shared" si="5"/>
        <v>0.37210000000000004</v>
      </c>
      <c r="AZ25" s="117">
        <f t="shared" si="6"/>
        <v>3.125E-2</v>
      </c>
    </row>
    <row r="26" spans="1:52" s="72" customFormat="1" ht="12.75" x14ac:dyDescent="0.2">
      <c r="A26" s="115">
        <v>12</v>
      </c>
      <c r="B26" s="117" t="str">
        <f>HD0!B163</f>
        <v>L1</v>
      </c>
      <c r="C26" s="115" t="str">
        <f>HD0!D163</f>
        <v>Indicador de Nivel</v>
      </c>
      <c r="D26" s="115">
        <f>HD0!M163</f>
        <v>0.75</v>
      </c>
      <c r="E26" s="93" t="s">
        <v>883</v>
      </c>
      <c r="F26" s="117" t="s">
        <v>17</v>
      </c>
      <c r="G26" s="117">
        <v>1.75</v>
      </c>
      <c r="H26" s="115">
        <f t="shared" si="0"/>
        <v>1.05</v>
      </c>
      <c r="I26" s="117">
        <f>HD0!T163</f>
        <v>0.35</v>
      </c>
      <c r="J26" s="117">
        <f>HD0!$M$112+HD0!$O$112</f>
        <v>0</v>
      </c>
      <c r="K26" s="117">
        <v>9.9199999999999997E-2</v>
      </c>
      <c r="L26" s="117">
        <f t="shared" si="1"/>
        <v>9.9199999999999997E-2</v>
      </c>
      <c r="M26" s="93" t="s">
        <v>332</v>
      </c>
      <c r="N26" s="117" t="s">
        <v>36</v>
      </c>
      <c r="O26" s="117" t="s">
        <v>36</v>
      </c>
      <c r="P26" s="117" t="s">
        <v>36</v>
      </c>
      <c r="Q26" s="115" t="str">
        <f>HD0!O163</f>
        <v>CPGL</v>
      </c>
      <c r="R26" s="117" t="str">
        <f>HD0!Q163</f>
        <v xml:space="preserve">NPT </v>
      </c>
      <c r="S26" s="117">
        <f>HD0!R163</f>
        <v>6000</v>
      </c>
      <c r="T26" s="115" t="s">
        <v>332</v>
      </c>
      <c r="U26" s="117" t="s">
        <v>36</v>
      </c>
      <c r="V26" s="93" t="s">
        <v>17</v>
      </c>
      <c r="W26" s="117" t="s">
        <v>17</v>
      </c>
      <c r="X26" s="117" t="s">
        <v>17</v>
      </c>
      <c r="Y26" s="117"/>
      <c r="Z26" s="117">
        <v>3.2</v>
      </c>
      <c r="AA26" s="115" t="str">
        <f>HD0!Z163</f>
        <v>Cuerpo</v>
      </c>
      <c r="AB26" s="117" t="str">
        <f>HD0!W163</f>
        <v>UW 16.1 e)</v>
      </c>
      <c r="AC26" s="93" t="s">
        <v>337</v>
      </c>
      <c r="AD26" s="117">
        <f>12+9.4</f>
        <v>21.4</v>
      </c>
      <c r="AE26" s="93" t="s">
        <v>572</v>
      </c>
      <c r="AF26" s="115">
        <v>270</v>
      </c>
      <c r="AG26" s="93">
        <v>8</v>
      </c>
      <c r="AH26" s="117" t="s">
        <v>17</v>
      </c>
      <c r="AI26" s="117" t="s">
        <v>17</v>
      </c>
      <c r="AJ26" s="117" t="s">
        <v>17</v>
      </c>
      <c r="AK26" s="117" t="s">
        <v>17</v>
      </c>
      <c r="AL26" s="117" t="s">
        <v>17</v>
      </c>
      <c r="AM26" s="117"/>
      <c r="AN26" s="117"/>
      <c r="AO26" s="117">
        <v>0.3543</v>
      </c>
      <c r="AP26" s="117"/>
      <c r="AQ26" s="117"/>
      <c r="AR26" s="169" t="e">
        <f>VLOOKUP(D26,#REF!,3)</f>
        <v>#REF!</v>
      </c>
      <c r="AS26" s="117">
        <v>3.1E-2</v>
      </c>
      <c r="AT26" s="117">
        <f t="shared" si="2"/>
        <v>8.7499999999999994E-2</v>
      </c>
      <c r="AU26" s="117">
        <f t="shared" si="3"/>
        <v>8.7499999999999994E-2</v>
      </c>
      <c r="AV26" s="117" t="e">
        <f>VLOOKUP(I26,#REF!,3)</f>
        <v>#REF!</v>
      </c>
      <c r="AW26" s="117" t="e">
        <f>VLOOKUP(I26,#REF!,2)</f>
        <v>#REF!</v>
      </c>
      <c r="AX26" s="117">
        <f t="shared" si="4"/>
        <v>0.25079999999999997</v>
      </c>
      <c r="AY26" s="117">
        <f t="shared" si="5"/>
        <v>0.25079999999999997</v>
      </c>
      <c r="AZ26" s="117">
        <f t="shared" si="6"/>
        <v>3.125E-2</v>
      </c>
    </row>
    <row r="27" spans="1:52" s="72" customFormat="1" ht="12.75" x14ac:dyDescent="0.2">
      <c r="A27" s="115">
        <v>13</v>
      </c>
      <c r="B27" s="117" t="str">
        <f>HD0!B164</f>
        <v>L2</v>
      </c>
      <c r="C27" s="115" t="str">
        <f>HD0!D164</f>
        <v>Indicador de Nivel</v>
      </c>
      <c r="D27" s="115">
        <f>HD0!M164</f>
        <v>0.75</v>
      </c>
      <c r="E27" s="93" t="s">
        <v>883</v>
      </c>
      <c r="F27" s="117" t="s">
        <v>17</v>
      </c>
      <c r="G27" s="117">
        <v>1.75</v>
      </c>
      <c r="H27" s="115">
        <f t="shared" ref="H27:H32" si="7">G27-I27*2</f>
        <v>1.05</v>
      </c>
      <c r="I27" s="117">
        <f>HD0!T164</f>
        <v>0.35</v>
      </c>
      <c r="J27" s="117">
        <f>HD0!$M$112+HD0!$O$112</f>
        <v>0</v>
      </c>
      <c r="K27" s="117">
        <v>9.9199999999999997E-2</v>
      </c>
      <c r="L27" s="117">
        <f t="shared" si="1"/>
        <v>9.9199999999999997E-2</v>
      </c>
      <c r="M27" s="93" t="s">
        <v>332</v>
      </c>
      <c r="N27" s="117" t="s">
        <v>36</v>
      </c>
      <c r="O27" s="117" t="s">
        <v>36</v>
      </c>
      <c r="P27" s="117" t="s">
        <v>36</v>
      </c>
      <c r="Q27" s="115" t="str">
        <f>HD0!O164</f>
        <v>CPGL</v>
      </c>
      <c r="R27" s="117" t="str">
        <f>HD0!Q164</f>
        <v xml:space="preserve">NPT </v>
      </c>
      <c r="S27" s="117">
        <f>HD0!R164</f>
        <v>6000</v>
      </c>
      <c r="T27" s="115" t="s">
        <v>332</v>
      </c>
      <c r="U27" s="117" t="s">
        <v>36</v>
      </c>
      <c r="V27" s="93" t="s">
        <v>17</v>
      </c>
      <c r="W27" s="117" t="s">
        <v>17</v>
      </c>
      <c r="X27" s="117" t="s">
        <v>17</v>
      </c>
      <c r="Y27" s="117">
        <v>1.41</v>
      </c>
      <c r="Z27" s="117">
        <v>2.1</v>
      </c>
      <c r="AA27" s="115" t="str">
        <f>HD0!Z164</f>
        <v>Cuerpo</v>
      </c>
      <c r="AB27" s="117" t="str">
        <f>HD0!W164</f>
        <v>UW 16.1 e)</v>
      </c>
      <c r="AC27" s="93" t="s">
        <v>337</v>
      </c>
      <c r="AD27" s="117">
        <f>12+9.4</f>
        <v>21.4</v>
      </c>
      <c r="AE27" s="93" t="s">
        <v>572</v>
      </c>
      <c r="AF27" s="115">
        <v>270</v>
      </c>
      <c r="AG27" s="93">
        <v>-6.8</v>
      </c>
      <c r="AH27" s="117" t="s">
        <v>17</v>
      </c>
      <c r="AI27" s="117" t="s">
        <v>17</v>
      </c>
      <c r="AJ27" s="117" t="s">
        <v>17</v>
      </c>
      <c r="AK27" s="117" t="s">
        <v>17</v>
      </c>
      <c r="AL27" s="117" t="s">
        <v>17</v>
      </c>
      <c r="AM27" s="117"/>
      <c r="AN27" s="117"/>
      <c r="AO27" s="117">
        <v>0.3543</v>
      </c>
      <c r="AP27" s="117"/>
      <c r="AQ27" s="117">
        <v>0.3543</v>
      </c>
      <c r="AR27" s="169" t="e">
        <f>VLOOKUP(D27,#REF!,3)</f>
        <v>#REF!</v>
      </c>
      <c r="AS27" s="117">
        <v>3.1E-2</v>
      </c>
      <c r="AT27" s="117">
        <f t="shared" si="2"/>
        <v>8.7499999999999994E-2</v>
      </c>
      <c r="AU27" s="117">
        <f t="shared" si="3"/>
        <v>8.7499999999999994E-2</v>
      </c>
      <c r="AV27" s="117" t="e">
        <f>VLOOKUP(I27,#REF!,3)</f>
        <v>#REF!</v>
      </c>
      <c r="AW27" s="117" t="e">
        <f>VLOOKUP(I27,#REF!,2)</f>
        <v>#REF!</v>
      </c>
      <c r="AX27" s="117">
        <f t="shared" si="4"/>
        <v>0.25079999999999997</v>
      </c>
      <c r="AY27" s="117">
        <f t="shared" si="5"/>
        <v>0.25079999999999997</v>
      </c>
      <c r="AZ27" s="117">
        <f t="shared" si="6"/>
        <v>3.125E-2</v>
      </c>
    </row>
    <row r="28" spans="1:52" s="72" customFormat="1" ht="12.75" x14ac:dyDescent="0.2">
      <c r="A28" s="115">
        <v>14</v>
      </c>
      <c r="B28" s="117" t="str">
        <f>HD0!B165</f>
        <v>M1</v>
      </c>
      <c r="C28" s="115" t="str">
        <f>HD0!D165</f>
        <v>Indicador de Nivel</v>
      </c>
      <c r="D28" s="115">
        <f>HD0!M165</f>
        <v>0.75</v>
      </c>
      <c r="E28" s="93" t="s">
        <v>883</v>
      </c>
      <c r="F28" s="117" t="s">
        <v>17</v>
      </c>
      <c r="G28" s="117">
        <v>1.75</v>
      </c>
      <c r="H28" s="115">
        <f t="shared" si="7"/>
        <v>1.05</v>
      </c>
      <c r="I28" s="117">
        <f>HD0!T165</f>
        <v>0.35</v>
      </c>
      <c r="J28" s="117">
        <f>HD0!$M$112+HD0!$O$112</f>
        <v>0</v>
      </c>
      <c r="K28" s="117">
        <v>9.7000000000000003E-2</v>
      </c>
      <c r="L28" s="117">
        <f t="shared" si="1"/>
        <v>9.7000000000000003E-2</v>
      </c>
      <c r="M28" s="93" t="s">
        <v>332</v>
      </c>
      <c r="N28" s="117" t="s">
        <v>36</v>
      </c>
      <c r="O28" s="117" t="s">
        <v>36</v>
      </c>
      <c r="P28" s="117" t="s">
        <v>36</v>
      </c>
      <c r="Q28" s="115" t="str">
        <f>HD0!O165</f>
        <v>CPGL</v>
      </c>
      <c r="R28" s="117" t="str">
        <f>HD0!Q165</f>
        <v xml:space="preserve">NPT </v>
      </c>
      <c r="S28" s="117">
        <f>HD0!R165</f>
        <v>6000</v>
      </c>
      <c r="T28" s="115" t="s">
        <v>332</v>
      </c>
      <c r="U28" s="117" t="s">
        <v>36</v>
      </c>
      <c r="V28" s="93" t="s">
        <v>17</v>
      </c>
      <c r="W28" s="117" t="s">
        <v>17</v>
      </c>
      <c r="X28" s="117" t="s">
        <v>17</v>
      </c>
      <c r="Y28" s="117">
        <v>0.98</v>
      </c>
      <c r="Z28" s="117">
        <v>3.1</v>
      </c>
      <c r="AA28" s="115" t="str">
        <f>HD0!Z165</f>
        <v>Cabezal (a)</v>
      </c>
      <c r="AB28" s="117" t="str">
        <f>HD0!W165</f>
        <v>UW 16.1 e)</v>
      </c>
      <c r="AC28" s="93" t="s">
        <v>337</v>
      </c>
      <c r="AD28" s="117">
        <v>-2.4</v>
      </c>
      <c r="AE28" s="93" t="s">
        <v>572</v>
      </c>
      <c r="AF28" s="115">
        <v>270</v>
      </c>
      <c r="AG28" s="93">
        <v>8</v>
      </c>
      <c r="AH28" s="117" t="s">
        <v>17</v>
      </c>
      <c r="AI28" s="117" t="s">
        <v>17</v>
      </c>
      <c r="AJ28" s="117" t="s">
        <v>17</v>
      </c>
      <c r="AK28" s="117" t="s">
        <v>17</v>
      </c>
      <c r="AL28" s="117" t="s">
        <v>17</v>
      </c>
      <c r="AM28" s="117"/>
      <c r="AN28" s="117"/>
      <c r="AO28" s="117">
        <v>0.3543</v>
      </c>
      <c r="AP28" s="117"/>
      <c r="AQ28" s="117">
        <v>0.3543</v>
      </c>
      <c r="AR28" s="169" t="e">
        <f>VLOOKUP(D28,#REF!,3)</f>
        <v>#REF!</v>
      </c>
      <c r="AS28" s="117">
        <v>3.1E-2</v>
      </c>
      <c r="AT28" s="117">
        <f t="shared" si="2"/>
        <v>8.7499999999999994E-2</v>
      </c>
      <c r="AU28" s="117">
        <f t="shared" si="3"/>
        <v>8.7499999999999994E-2</v>
      </c>
      <c r="AV28" s="117" t="e">
        <f>VLOOKUP(I28,#REF!,3)</f>
        <v>#REF!</v>
      </c>
      <c r="AW28" s="117" t="e">
        <f>VLOOKUP(I28,#REF!,2)</f>
        <v>#REF!</v>
      </c>
      <c r="AX28" s="117">
        <f t="shared" si="4"/>
        <v>0.253</v>
      </c>
      <c r="AY28" s="117">
        <f t="shared" si="5"/>
        <v>0.253</v>
      </c>
      <c r="AZ28" s="117">
        <f t="shared" si="6"/>
        <v>3.125E-2</v>
      </c>
    </row>
    <row r="29" spans="1:52" ht="12.75" x14ac:dyDescent="0.2">
      <c r="A29" s="93">
        <v>15</v>
      </c>
      <c r="B29" s="163" t="str">
        <f>HD0!B166</f>
        <v>M2</v>
      </c>
      <c r="C29" s="115" t="str">
        <f>HD0!D166</f>
        <v>Indicador de Nivel</v>
      </c>
      <c r="D29" s="93">
        <f>HD0!M166</f>
        <v>0.75</v>
      </c>
      <c r="E29" s="93" t="s">
        <v>883</v>
      </c>
      <c r="F29" s="117" t="s">
        <v>17</v>
      </c>
      <c r="G29" s="117">
        <v>1.75</v>
      </c>
      <c r="H29" s="115">
        <f t="shared" si="7"/>
        <v>1.05</v>
      </c>
      <c r="I29" s="117">
        <f>HD0!T166</f>
        <v>0.35</v>
      </c>
      <c r="J29" s="117">
        <f>HD0!$M$112+HD0!$O$112</f>
        <v>0</v>
      </c>
      <c r="K29" s="117">
        <v>9.7000000000000003E-2</v>
      </c>
      <c r="L29" s="117">
        <f t="shared" si="1"/>
        <v>9.7000000000000003E-2</v>
      </c>
      <c r="M29" s="93" t="s">
        <v>332</v>
      </c>
      <c r="N29" s="117" t="s">
        <v>36</v>
      </c>
      <c r="O29" s="117" t="s">
        <v>36</v>
      </c>
      <c r="P29" s="117" t="s">
        <v>36</v>
      </c>
      <c r="Q29" s="115" t="str">
        <f>HD0!O166</f>
        <v>CPGL</v>
      </c>
      <c r="R29" s="117" t="str">
        <f>HD0!Q166</f>
        <v xml:space="preserve">NPT </v>
      </c>
      <c r="S29" s="117">
        <f>HD0!R166</f>
        <v>6000</v>
      </c>
      <c r="T29" s="115" t="s">
        <v>332</v>
      </c>
      <c r="U29" s="117" t="s">
        <v>36</v>
      </c>
      <c r="V29" s="93" t="s">
        <v>17</v>
      </c>
      <c r="W29" s="117" t="s">
        <v>17</v>
      </c>
      <c r="X29" s="117" t="s">
        <v>17</v>
      </c>
      <c r="Y29" s="117">
        <v>1.81</v>
      </c>
      <c r="Z29" s="169">
        <v>2.4</v>
      </c>
      <c r="AA29" s="93" t="str">
        <f>HD0!Z166</f>
        <v>Cabezal (a)</v>
      </c>
      <c r="AB29" s="165" t="str">
        <f>HD0!W166</f>
        <v>UW 16.1 e)</v>
      </c>
      <c r="AC29" s="93" t="s">
        <v>337</v>
      </c>
      <c r="AD29" s="169">
        <v>-2.4</v>
      </c>
      <c r="AE29" s="93" t="s">
        <v>572</v>
      </c>
      <c r="AF29" s="115">
        <v>270</v>
      </c>
      <c r="AG29" s="93">
        <v>-6.8</v>
      </c>
      <c r="AH29" s="169" t="s">
        <v>17</v>
      </c>
      <c r="AI29" s="169" t="s">
        <v>17</v>
      </c>
      <c r="AJ29" s="169" t="s">
        <v>17</v>
      </c>
      <c r="AK29" s="169" t="s">
        <v>17</v>
      </c>
      <c r="AL29" s="169" t="s">
        <v>17</v>
      </c>
      <c r="AM29" s="176"/>
      <c r="AN29" s="176"/>
      <c r="AO29" s="117">
        <v>0.3543</v>
      </c>
      <c r="AP29" s="117"/>
      <c r="AQ29" s="117">
        <v>0.3543</v>
      </c>
      <c r="AR29" s="169" t="e">
        <f>VLOOKUP(D29,#REF!,3)</f>
        <v>#REF!</v>
      </c>
      <c r="AS29" s="117">
        <v>3.1E-2</v>
      </c>
      <c r="AT29" s="167">
        <f t="shared" si="2"/>
        <v>8.7499999999999994E-2</v>
      </c>
      <c r="AU29" s="167">
        <f t="shared" si="3"/>
        <v>8.7499999999999994E-2</v>
      </c>
      <c r="AV29" s="165" t="e">
        <f>VLOOKUP(I29,#REF!,3)</f>
        <v>#REF!</v>
      </c>
      <c r="AW29" s="165" t="e">
        <f>VLOOKUP(I29,#REF!,2)</f>
        <v>#REF!</v>
      </c>
      <c r="AX29" s="165">
        <f>I29-K29</f>
        <v>0.253</v>
      </c>
      <c r="AY29" s="165">
        <f>I29-L29</f>
        <v>0.253</v>
      </c>
      <c r="AZ29" s="165">
        <f>IF((I29-K29)&gt;(IF(I29*0.1&gt;(1/32),(1/32),I29*0.1)),(IF(I29*0.1&gt;(1/32),(1/32),I29*0.1)),(I29-K29))</f>
        <v>3.125E-2</v>
      </c>
    </row>
    <row r="30" spans="1:52" s="72" customFormat="1" ht="12.75" x14ac:dyDescent="0.2">
      <c r="A30" s="115">
        <v>16</v>
      </c>
      <c r="B30" s="117" t="str">
        <f>HD0!B167</f>
        <v>N</v>
      </c>
      <c r="C30" s="115" t="str">
        <f>HD0!D167</f>
        <v>Reserva</v>
      </c>
      <c r="D30" s="115">
        <f>HD0!M167</f>
        <v>0.5</v>
      </c>
      <c r="E30" s="93" t="s">
        <v>883</v>
      </c>
      <c r="F30" s="117" t="s">
        <v>17</v>
      </c>
      <c r="G30" s="117">
        <v>1.5</v>
      </c>
      <c r="H30" s="115">
        <f t="shared" si="7"/>
        <v>0.84</v>
      </c>
      <c r="I30" s="117">
        <f>HD0!T167</f>
        <v>0.33</v>
      </c>
      <c r="J30" s="117">
        <f>HD0!$M$112+HD0!$O$112</f>
        <v>0</v>
      </c>
      <c r="K30" s="117">
        <v>9.9199999999999997E-2</v>
      </c>
      <c r="L30" s="117">
        <f t="shared" si="1"/>
        <v>9.9199999999999997E-2</v>
      </c>
      <c r="M30" s="93" t="s">
        <v>332</v>
      </c>
      <c r="N30" s="117" t="s">
        <v>36</v>
      </c>
      <c r="O30" s="117" t="s">
        <v>36</v>
      </c>
      <c r="P30" s="117" t="s">
        <v>36</v>
      </c>
      <c r="Q30" s="115" t="str">
        <f>HD0!O167</f>
        <v>CPGL</v>
      </c>
      <c r="R30" s="117" t="str">
        <f>HD0!Q167</f>
        <v xml:space="preserve">NPT </v>
      </c>
      <c r="S30" s="117">
        <f>HD0!R167</f>
        <v>6000</v>
      </c>
      <c r="T30" s="115" t="s">
        <v>332</v>
      </c>
      <c r="U30" s="117" t="s">
        <v>36</v>
      </c>
      <c r="V30" s="93" t="s">
        <v>17</v>
      </c>
      <c r="W30" s="117" t="s">
        <v>17</v>
      </c>
      <c r="X30" s="117" t="s">
        <v>17</v>
      </c>
      <c r="Y30" s="117">
        <v>1.6</v>
      </c>
      <c r="Z30" s="117">
        <v>2.6</v>
      </c>
      <c r="AA30" s="115" t="str">
        <f>HD0!Z167</f>
        <v>Cuerpo</v>
      </c>
      <c r="AB30" s="117" t="str">
        <f>HD0!W167</f>
        <v>UW 16.1 e)</v>
      </c>
      <c r="AC30" s="93" t="s">
        <v>337</v>
      </c>
      <c r="AD30" s="117">
        <v>5.6</v>
      </c>
      <c r="AE30" s="93" t="s">
        <v>572</v>
      </c>
      <c r="AF30" s="115">
        <v>270</v>
      </c>
      <c r="AG30" s="93">
        <v>-6.8</v>
      </c>
      <c r="AH30" s="117" t="s">
        <v>17</v>
      </c>
      <c r="AI30" s="117" t="s">
        <v>17</v>
      </c>
      <c r="AJ30" s="117" t="s">
        <v>17</v>
      </c>
      <c r="AK30" s="117" t="s">
        <v>17</v>
      </c>
      <c r="AL30" s="117" t="s">
        <v>17</v>
      </c>
      <c r="AM30" s="117"/>
      <c r="AN30" s="117"/>
      <c r="AO30" s="117">
        <v>0.3543</v>
      </c>
      <c r="AP30" s="117"/>
      <c r="AQ30" s="117">
        <v>0.3543</v>
      </c>
      <c r="AR30" s="169" t="e">
        <f>VLOOKUP(D30,#REF!,3)</f>
        <v>#REF!</v>
      </c>
      <c r="AS30" s="117">
        <v>3.1E-2</v>
      </c>
      <c r="AT30" s="117">
        <f t="shared" si="2"/>
        <v>8.2500000000000004E-2</v>
      </c>
      <c r="AU30" s="117">
        <f t="shared" si="3"/>
        <v>8.2500000000000004E-2</v>
      </c>
      <c r="AV30" s="117" t="e">
        <f>VLOOKUP(I30,#REF!,3)</f>
        <v>#REF!</v>
      </c>
      <c r="AW30" s="117" t="e">
        <f>VLOOKUP(I30,#REF!,2)</f>
        <v>#REF!</v>
      </c>
      <c r="AX30" s="117">
        <f>I30-K30</f>
        <v>0.23080000000000001</v>
      </c>
      <c r="AY30" s="117">
        <f>I30-L30</f>
        <v>0.23080000000000001</v>
      </c>
      <c r="AZ30" s="117">
        <f>IF((I30-K30)&gt;(IF(I30*0.1&gt;(1/32),(1/32),I30*0.1)),(IF(I30*0.1&gt;(1/32),(1/32),I30*0.1)),(I30-K30))</f>
        <v>3.125E-2</v>
      </c>
    </row>
    <row r="31" spans="1:52" s="72" customFormat="1" ht="12.75" x14ac:dyDescent="0.2">
      <c r="A31" s="93">
        <v>17</v>
      </c>
      <c r="B31" s="117" t="str">
        <f>HD0!B168</f>
        <v>O</v>
      </c>
      <c r="C31" s="115" t="str">
        <f>HD0!D168</f>
        <v>Indicador de Temperatura</v>
      </c>
      <c r="D31" s="115">
        <f>HD0!M168</f>
        <v>0.5</v>
      </c>
      <c r="E31" s="93" t="s">
        <v>883</v>
      </c>
      <c r="F31" s="117" t="s">
        <v>17</v>
      </c>
      <c r="G31" s="117">
        <v>1.5</v>
      </c>
      <c r="H31" s="115">
        <f t="shared" si="7"/>
        <v>0.84</v>
      </c>
      <c r="I31" s="117">
        <f>HD0!T168</f>
        <v>0.33</v>
      </c>
      <c r="J31" s="117">
        <f>HD0!$M$112+HD0!$O$112</f>
        <v>0</v>
      </c>
      <c r="K31" s="117">
        <v>8.5099999999999995E-2</v>
      </c>
      <c r="L31" s="117">
        <f>K31-J31</f>
        <v>8.5099999999999995E-2</v>
      </c>
      <c r="M31" s="93" t="s">
        <v>332</v>
      </c>
      <c r="N31" s="117" t="s">
        <v>36</v>
      </c>
      <c r="O31" s="117" t="s">
        <v>36</v>
      </c>
      <c r="P31" s="117" t="s">
        <v>36</v>
      </c>
      <c r="Q31" s="115" t="str">
        <f>HD0!O168</f>
        <v>CPGL</v>
      </c>
      <c r="R31" s="117" t="str">
        <f>HD0!Q168</f>
        <v xml:space="preserve">NPT </v>
      </c>
      <c r="S31" s="117">
        <f>HD0!R168</f>
        <v>6000</v>
      </c>
      <c r="T31" s="115" t="s">
        <v>332</v>
      </c>
      <c r="U31" s="117" t="s">
        <v>36</v>
      </c>
      <c r="V31" s="93" t="s">
        <v>17</v>
      </c>
      <c r="W31" s="117" t="s">
        <v>17</v>
      </c>
      <c r="X31" s="117" t="s">
        <v>17</v>
      </c>
      <c r="Y31" s="117"/>
      <c r="Z31" s="117">
        <v>1.3</v>
      </c>
      <c r="AA31" s="115" t="str">
        <f>HD0!Z168</f>
        <v>Cuerpo</v>
      </c>
      <c r="AB31" s="117" t="str">
        <f>HD0!W168</f>
        <v>UW 16.1 e)</v>
      </c>
      <c r="AC31" s="93" t="s">
        <v>337</v>
      </c>
      <c r="AD31" s="117">
        <f>12*4</f>
        <v>48</v>
      </c>
      <c r="AE31" s="93" t="s">
        <v>569</v>
      </c>
      <c r="AF31" s="115">
        <v>0</v>
      </c>
      <c r="AG31" s="115">
        <v>0</v>
      </c>
      <c r="AH31" s="117" t="s">
        <v>17</v>
      </c>
      <c r="AI31" s="117" t="s">
        <v>17</v>
      </c>
      <c r="AJ31" s="117" t="s">
        <v>17</v>
      </c>
      <c r="AK31" s="117" t="s">
        <v>17</v>
      </c>
      <c r="AL31" s="117" t="s">
        <v>17</v>
      </c>
      <c r="AM31" s="117"/>
      <c r="AN31" s="117"/>
      <c r="AO31" s="117">
        <v>0.3543</v>
      </c>
      <c r="AP31" s="117"/>
      <c r="AQ31" s="117"/>
      <c r="AR31" s="467" t="e">
        <f>VLOOKUP(D31,#REF!,3)</f>
        <v>#REF!</v>
      </c>
      <c r="AS31" s="117">
        <v>3.1E-2</v>
      </c>
      <c r="AT31" s="117">
        <f>IF(I31&gt;1/2,IF(I31&gt;2,IF(I31/16&gt;3/8, 3/8, I31*(1/16)),1/8),(1/4)*I31)</f>
        <v>8.2500000000000004E-2</v>
      </c>
      <c r="AU31" s="117">
        <f>IF(I31&gt;3/4,IF(I31&gt;2,IF(I31/8&gt;3/4,3/4,I31/8),IF(I31&gt;1.5,(1/8)*I31,3/16)), (1/4)*I31)</f>
        <v>8.2500000000000004E-2</v>
      </c>
      <c r="AV31" s="117" t="e">
        <f>VLOOKUP(I31,#REF!,3)</f>
        <v>#REF!</v>
      </c>
      <c r="AW31" s="117" t="e">
        <f>VLOOKUP(I31,#REF!,2)</f>
        <v>#REF!</v>
      </c>
      <c r="AX31" s="117">
        <f>I31-K31</f>
        <v>0.24490000000000001</v>
      </c>
      <c r="AY31" s="117">
        <f>I31-L31</f>
        <v>0.24490000000000001</v>
      </c>
      <c r="AZ31" s="117">
        <f>IF((I31-K31)&gt;(IF(I31*0.1&gt;(1/32),(1/32),I31*0.1)),(IF(I31*0.1&gt;(1/32),(1/32),I31*0.1)),(I31-K31))</f>
        <v>3.125E-2</v>
      </c>
    </row>
    <row r="32" spans="1:52" s="72" customFormat="1" ht="12.75" x14ac:dyDescent="0.2">
      <c r="A32" s="115">
        <v>18</v>
      </c>
      <c r="B32" s="117" t="str">
        <f>HD0!B169</f>
        <v>P</v>
      </c>
      <c r="C32" s="115" t="str">
        <f>HD0!D169</f>
        <v>Manometro</v>
      </c>
      <c r="D32" s="115">
        <f>HD0!M169</f>
        <v>0.5</v>
      </c>
      <c r="E32" s="93" t="s">
        <v>883</v>
      </c>
      <c r="F32" s="117" t="s">
        <v>17</v>
      </c>
      <c r="G32" s="117">
        <v>1.5</v>
      </c>
      <c r="H32" s="115">
        <f t="shared" si="7"/>
        <v>0.84</v>
      </c>
      <c r="I32" s="117">
        <f>HD0!T169</f>
        <v>0.33</v>
      </c>
      <c r="J32" s="117">
        <f>HD0!$M$112+HD0!$O$112</f>
        <v>0</v>
      </c>
      <c r="K32" s="117">
        <v>9.9199999999999997E-2</v>
      </c>
      <c r="L32" s="117">
        <f>K32-J32</f>
        <v>9.9199999999999997E-2</v>
      </c>
      <c r="M32" s="93" t="s">
        <v>332</v>
      </c>
      <c r="N32" s="117" t="s">
        <v>36</v>
      </c>
      <c r="O32" s="117" t="s">
        <v>36</v>
      </c>
      <c r="P32" s="117" t="s">
        <v>36</v>
      </c>
      <c r="Q32" s="115" t="str">
        <f>HD0!O169</f>
        <v>CPGL</v>
      </c>
      <c r="R32" s="117" t="str">
        <f>HD0!Q169</f>
        <v xml:space="preserve">NPT </v>
      </c>
      <c r="S32" s="117">
        <f>HD0!R169</f>
        <v>6000</v>
      </c>
      <c r="T32" s="115" t="s">
        <v>332</v>
      </c>
      <c r="U32" s="117" t="s">
        <v>36</v>
      </c>
      <c r="V32" s="93" t="s">
        <v>17</v>
      </c>
      <c r="W32" s="117" t="s">
        <v>17</v>
      </c>
      <c r="X32" s="117" t="s">
        <v>17</v>
      </c>
      <c r="Y32" s="117"/>
      <c r="Z32" s="117">
        <v>1.3</v>
      </c>
      <c r="AA32" s="115" t="str">
        <f>HD0!Z169</f>
        <v>Cuerpo</v>
      </c>
      <c r="AB32" s="117" t="str">
        <f>HD0!W169</f>
        <v>UW 16.1 e)</v>
      </c>
      <c r="AC32" s="93" t="s">
        <v>337</v>
      </c>
      <c r="AD32" s="117">
        <f>5*12+0.1</f>
        <v>60.1</v>
      </c>
      <c r="AE32" s="93" t="s">
        <v>569</v>
      </c>
      <c r="AF32" s="115">
        <v>0</v>
      </c>
      <c r="AG32" s="115">
        <v>0</v>
      </c>
      <c r="AH32" s="117" t="s">
        <v>17</v>
      </c>
      <c r="AI32" s="117" t="s">
        <v>17</v>
      </c>
      <c r="AJ32" s="117" t="s">
        <v>17</v>
      </c>
      <c r="AK32" s="117" t="s">
        <v>17</v>
      </c>
      <c r="AL32" s="117" t="s">
        <v>17</v>
      </c>
      <c r="AM32" s="117"/>
      <c r="AN32" s="117"/>
      <c r="AO32" s="117">
        <v>0.3543</v>
      </c>
      <c r="AP32" s="117"/>
      <c r="AQ32" s="117"/>
      <c r="AR32" s="467" t="e">
        <f>VLOOKUP(D32,#REF!,3)</f>
        <v>#REF!</v>
      </c>
      <c r="AS32" s="117">
        <v>3.1E-2</v>
      </c>
      <c r="AT32" s="117">
        <f>IF(I32&gt;1/2,IF(I32&gt;2,IF(I32/16&gt;3/8, 3/8, I32*(1/16)),1/8),(1/4)*I32)</f>
        <v>8.2500000000000004E-2</v>
      </c>
      <c r="AU32" s="117">
        <f>IF(I32&gt;3/4,IF(I32&gt;2,IF(I32/8&gt;3/4,3/4,I32/8),IF(I32&gt;1.5,(1/8)*I32,3/16)), (1/4)*I32)</f>
        <v>8.2500000000000004E-2</v>
      </c>
      <c r="AV32" s="117" t="e">
        <f>VLOOKUP(I32,#REF!,3)</f>
        <v>#REF!</v>
      </c>
      <c r="AW32" s="117" t="e">
        <f>VLOOKUP(I32,#REF!,2)</f>
        <v>#REF!</v>
      </c>
      <c r="AX32" s="117">
        <f>I32-K32</f>
        <v>0.23080000000000001</v>
      </c>
      <c r="AY32" s="117">
        <f>I32-L32</f>
        <v>0.23080000000000001</v>
      </c>
      <c r="AZ32" s="117">
        <f>IF((I32-K32)&gt;(IF(I32*0.1&gt;(1/32),(1/32),I32*0.1)),(IF(I32*0.1&gt;(1/32),(1/32),I32*0.1)),(I32-K32))</f>
        <v>3.125E-2</v>
      </c>
    </row>
    <row r="33" spans="3:52" s="72" customFormat="1" x14ac:dyDescent="0.25">
      <c r="AZ33" s="170"/>
    </row>
    <row r="35" spans="3:52" x14ac:dyDescent="0.25">
      <c r="C35" s="74"/>
      <c r="D35" s="74"/>
      <c r="E35" s="74"/>
      <c r="F35" s="74"/>
    </row>
    <row r="36" spans="3:52" x14ac:dyDescent="0.25">
      <c r="C36" s="74"/>
      <c r="D36" s="74"/>
      <c r="E36" s="74"/>
      <c r="F36" s="74"/>
    </row>
    <row r="37" spans="3:52" x14ac:dyDescent="0.25">
      <c r="C37" s="74"/>
      <c r="D37" s="74"/>
      <c r="E37" s="74"/>
      <c r="F37" s="74"/>
    </row>
    <row r="38" spans="3:52" x14ac:dyDescent="0.25">
      <c r="C38" s="74"/>
      <c r="D38" s="74"/>
      <c r="E38" s="74"/>
      <c r="F38" s="74"/>
    </row>
    <row r="39" spans="3:52" x14ac:dyDescent="0.25">
      <c r="C39" s="74"/>
      <c r="D39" s="74"/>
      <c r="E39" s="74"/>
      <c r="F39" s="74"/>
      <c r="J39" s="74"/>
      <c r="K39" s="74"/>
    </row>
    <row r="40" spans="3:52" x14ac:dyDescent="0.25">
      <c r="C40" s="74"/>
      <c r="D40" s="74"/>
      <c r="E40" s="174"/>
      <c r="F40" s="74"/>
    </row>
    <row r="41" spans="3:52" x14ac:dyDescent="0.25">
      <c r="C41" s="74"/>
      <c r="D41" s="74"/>
      <c r="E41" s="74"/>
      <c r="F41" s="74"/>
    </row>
    <row r="42" spans="3:52" x14ac:dyDescent="0.25">
      <c r="D42" s="74"/>
      <c r="E42" s="74"/>
      <c r="F42" s="74"/>
    </row>
    <row r="43" spans="3:52" x14ac:dyDescent="0.25">
      <c r="D43" s="74"/>
      <c r="E43" s="74"/>
      <c r="F43" s="74"/>
    </row>
    <row r="44" spans="3:52" x14ac:dyDescent="0.25">
      <c r="C44" s="74"/>
      <c r="D44" s="74"/>
      <c r="E44" s="74"/>
      <c r="F44" s="74"/>
    </row>
    <row r="45" spans="3:52" x14ac:dyDescent="0.25">
      <c r="C45" s="74"/>
      <c r="D45" s="74"/>
      <c r="E45" s="74"/>
      <c r="F45" s="74"/>
    </row>
    <row r="46" spans="3:52" x14ac:dyDescent="0.25">
      <c r="C46" s="74"/>
      <c r="D46" s="74"/>
      <c r="E46" s="74"/>
      <c r="F46" s="74"/>
    </row>
    <row r="47" spans="3:52" x14ac:dyDescent="0.25">
      <c r="C47" s="74"/>
      <c r="D47" s="74"/>
      <c r="E47" s="74"/>
      <c r="F47" s="74"/>
    </row>
    <row r="48" spans="3:52" x14ac:dyDescent="0.25">
      <c r="C48" s="74"/>
      <c r="D48" s="74"/>
      <c r="E48" s="74"/>
      <c r="F48" s="74"/>
    </row>
  </sheetData>
  <autoFilter ref="A14:AQ32"/>
  <mergeCells count="1">
    <mergeCell ref="A13:C13"/>
  </mergeCells>
  <dataValidations count="5">
    <dataValidation type="list" allowBlank="1" showInputMessage="1" showErrorMessage="1" sqref="AI15:AI32">
      <formula1>$AI$2:$AI$4</formula1>
    </dataValidation>
    <dataValidation type="list" allowBlank="1" showInputMessage="1" showErrorMessage="1" sqref="U15:U32">
      <formula1>$U$2:$U$4</formula1>
    </dataValidation>
    <dataValidation type="list" allowBlank="1" showInputMessage="1" showErrorMessage="1" sqref="T15:T32">
      <formula1>$T$2:$T$4</formula1>
    </dataValidation>
    <dataValidation type="list" allowBlank="1" showInputMessage="1" showErrorMessage="1" sqref="AE15:AE32">
      <formula1>$AE$1:$AE$6</formula1>
    </dataValidation>
    <dataValidation type="list" allowBlank="1" showInputMessage="1" showErrorMessage="1" sqref="M15:M32">
      <formula1>$M$2:$M$6</formula1>
    </dataValidation>
  </dataValidation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AP251"/>
  <sheetViews>
    <sheetView workbookViewId="0">
      <selection activeCell="G190" sqref="G190:M190"/>
    </sheetView>
  </sheetViews>
  <sheetFormatPr baseColWidth="10" defaultColWidth="11.42578125" defaultRowHeight="15" x14ac:dyDescent="0.25"/>
  <cols>
    <col min="1" max="8" width="3.28515625" style="48" customWidth="1"/>
    <col min="9" max="9" width="3" style="48" customWidth="1"/>
    <col min="10" max="10" width="3.28515625" style="48" customWidth="1"/>
    <col min="11" max="11" width="4.140625" style="48" customWidth="1"/>
    <col min="12" max="12" width="2.85546875" style="48" customWidth="1"/>
    <col min="13" max="13" width="4.140625" style="48" customWidth="1"/>
    <col min="14" max="14" width="3.85546875" style="48" customWidth="1"/>
    <col min="15" max="15" width="2.5703125" style="48" customWidth="1"/>
    <col min="16" max="16" width="3.5703125" style="48" customWidth="1"/>
    <col min="17" max="17" width="4.5703125" style="48" customWidth="1"/>
    <col min="18" max="18" width="3.140625" style="48" customWidth="1"/>
    <col min="19" max="22" width="3.28515625" style="48" customWidth="1"/>
    <col min="23" max="23" width="2.85546875" style="48" customWidth="1"/>
    <col min="24" max="37" width="3.28515625" style="48" customWidth="1"/>
    <col min="38" max="38" width="2.85546875" style="48" customWidth="1"/>
    <col min="39" max="39" width="4.28515625" style="48" customWidth="1"/>
    <col min="40" max="40" width="3" style="48" customWidth="1"/>
    <col min="41" max="41" width="2.5703125" style="48" customWidth="1"/>
    <col min="42" max="16384" width="11.42578125" style="48"/>
  </cols>
  <sheetData>
    <row r="1" spans="1:41" ht="15.75" customHeight="1" x14ac:dyDescent="0.25">
      <c r="A1" s="743"/>
      <c r="B1" s="743"/>
      <c r="C1" s="743"/>
      <c r="D1" s="743"/>
      <c r="E1" s="743"/>
      <c r="F1" s="743"/>
      <c r="G1" s="744" t="s">
        <v>375</v>
      </c>
      <c r="H1" s="745"/>
      <c r="I1" s="745"/>
      <c r="J1" s="745"/>
      <c r="K1" s="745"/>
      <c r="L1" s="745"/>
      <c r="M1" s="745"/>
      <c r="N1" s="745"/>
      <c r="O1" s="745"/>
      <c r="P1" s="745"/>
      <c r="Q1" s="745"/>
      <c r="R1" s="745"/>
      <c r="S1" s="745"/>
      <c r="T1" s="745"/>
      <c r="U1" s="745"/>
      <c r="V1" s="745"/>
      <c r="W1" s="745"/>
      <c r="X1" s="745"/>
      <c r="Y1" s="745"/>
      <c r="Z1" s="745"/>
      <c r="AA1" s="745"/>
      <c r="AB1" s="745"/>
      <c r="AC1" s="745"/>
      <c r="AD1" s="746"/>
      <c r="AE1" s="750" t="s">
        <v>1</v>
      </c>
      <c r="AF1" s="751"/>
      <c r="AG1" s="751"/>
      <c r="AH1" s="752"/>
      <c r="AI1" s="753" t="s">
        <v>921</v>
      </c>
      <c r="AJ1" s="754"/>
      <c r="AK1" s="754"/>
      <c r="AL1" s="754"/>
      <c r="AM1" s="754"/>
      <c r="AN1" s="754"/>
      <c r="AO1" s="755"/>
    </row>
    <row r="2" spans="1:41" s="178" customFormat="1" ht="12.75" customHeight="1" x14ac:dyDescent="0.2">
      <c r="A2" s="743"/>
      <c r="B2" s="743"/>
      <c r="C2" s="743"/>
      <c r="D2" s="743"/>
      <c r="E2" s="743"/>
      <c r="F2" s="743"/>
      <c r="G2" s="747"/>
      <c r="H2" s="748"/>
      <c r="I2" s="748"/>
      <c r="J2" s="748"/>
      <c r="K2" s="748"/>
      <c r="L2" s="748"/>
      <c r="M2" s="748"/>
      <c r="N2" s="748"/>
      <c r="O2" s="748"/>
      <c r="P2" s="748"/>
      <c r="Q2" s="748"/>
      <c r="R2" s="748"/>
      <c r="S2" s="748"/>
      <c r="T2" s="748"/>
      <c r="U2" s="748"/>
      <c r="V2" s="748"/>
      <c r="W2" s="748"/>
      <c r="X2" s="748"/>
      <c r="Y2" s="748"/>
      <c r="Z2" s="748"/>
      <c r="AA2" s="748"/>
      <c r="AB2" s="748"/>
      <c r="AC2" s="748"/>
      <c r="AD2" s="749"/>
      <c r="AE2" s="750" t="s">
        <v>4</v>
      </c>
      <c r="AF2" s="751"/>
      <c r="AG2" s="751"/>
      <c r="AH2" s="752"/>
      <c r="AI2" s="753">
        <v>0</v>
      </c>
      <c r="AJ2" s="754"/>
      <c r="AK2" s="754"/>
      <c r="AL2" s="754"/>
      <c r="AM2" s="754"/>
      <c r="AN2" s="754"/>
      <c r="AO2" s="755"/>
    </row>
    <row r="3" spans="1:41" s="178" customFormat="1" ht="12.75" customHeight="1" x14ac:dyDescent="0.2">
      <c r="A3" s="743"/>
      <c r="B3" s="743"/>
      <c r="C3" s="743"/>
      <c r="D3" s="743"/>
      <c r="E3" s="743"/>
      <c r="F3" s="743"/>
      <c r="G3" s="750" t="s">
        <v>653</v>
      </c>
      <c r="H3" s="751"/>
      <c r="I3" s="751"/>
      <c r="J3" s="197"/>
      <c r="K3" s="198"/>
      <c r="L3" s="198"/>
      <c r="M3" s="198"/>
      <c r="N3" s="756" t="s">
        <v>959</v>
      </c>
      <c r="O3" s="756"/>
      <c r="P3" s="756"/>
      <c r="Q3" s="756"/>
      <c r="R3" s="756"/>
      <c r="S3" s="756"/>
      <c r="T3" s="756"/>
      <c r="U3" s="756"/>
      <c r="V3" s="756"/>
      <c r="W3" s="756"/>
      <c r="X3" s="756"/>
      <c r="Y3" s="756"/>
      <c r="Z3" s="756"/>
      <c r="AA3" s="756"/>
      <c r="AB3" s="756"/>
      <c r="AC3" s="756"/>
      <c r="AD3" s="757"/>
      <c r="AE3" s="750" t="s">
        <v>2</v>
      </c>
      <c r="AF3" s="751"/>
      <c r="AG3" s="751"/>
      <c r="AH3" s="752"/>
      <c r="AI3" s="809">
        <v>42534</v>
      </c>
      <c r="AJ3" s="810"/>
      <c r="AK3" s="810"/>
      <c r="AL3" s="810"/>
      <c r="AM3" s="810"/>
      <c r="AN3" s="810"/>
      <c r="AO3" s="811"/>
    </row>
    <row r="4" spans="1:41" s="178" customFormat="1" ht="12.75" customHeight="1" x14ac:dyDescent="0.2">
      <c r="A4" s="743"/>
      <c r="B4" s="743"/>
      <c r="C4" s="743"/>
      <c r="D4" s="743"/>
      <c r="E4" s="743"/>
      <c r="F4" s="743"/>
      <c r="G4" s="750" t="s">
        <v>654</v>
      </c>
      <c r="H4" s="751"/>
      <c r="I4" s="751"/>
      <c r="J4" s="751"/>
      <c r="K4" s="751"/>
      <c r="L4" s="751"/>
      <c r="M4" s="751"/>
      <c r="N4" s="756" t="s">
        <v>937</v>
      </c>
      <c r="O4" s="756"/>
      <c r="P4" s="756"/>
      <c r="Q4" s="756"/>
      <c r="R4" s="756"/>
      <c r="S4" s="756"/>
      <c r="T4" s="756"/>
      <c r="U4" s="756"/>
      <c r="V4" s="756"/>
      <c r="W4" s="756"/>
      <c r="X4" s="756"/>
      <c r="Y4" s="756"/>
      <c r="Z4" s="756"/>
      <c r="AA4" s="756"/>
      <c r="AB4" s="756"/>
      <c r="AC4" s="756"/>
      <c r="AD4" s="757"/>
      <c r="AE4" s="750" t="s">
        <v>3</v>
      </c>
      <c r="AF4" s="751"/>
      <c r="AG4" s="751"/>
      <c r="AH4" s="752"/>
      <c r="AI4" s="753">
        <v>1</v>
      </c>
      <c r="AJ4" s="754"/>
      <c r="AK4" s="199" t="s">
        <v>11</v>
      </c>
      <c r="AL4" s="754">
        <v>4</v>
      </c>
      <c r="AM4" s="754"/>
      <c r="AN4" s="754"/>
      <c r="AO4" s="755"/>
    </row>
    <row r="5" spans="1:41" s="178" customFormat="1" ht="12.75" customHeight="1" x14ac:dyDescent="0.2">
      <c r="A5" s="815" t="s">
        <v>374</v>
      </c>
      <c r="B5" s="816"/>
      <c r="C5" s="816"/>
      <c r="D5" s="816"/>
      <c r="E5" s="816"/>
      <c r="F5" s="816"/>
      <c r="G5" s="816"/>
      <c r="H5" s="816"/>
      <c r="I5" s="816"/>
      <c r="J5" s="816"/>
      <c r="K5" s="816"/>
      <c r="L5" s="816"/>
      <c r="M5" s="816"/>
      <c r="N5" s="816"/>
      <c r="O5" s="816"/>
      <c r="P5" s="816"/>
      <c r="Q5" s="816"/>
      <c r="R5" s="816"/>
      <c r="S5" s="816"/>
      <c r="T5" s="816"/>
      <c r="U5" s="816"/>
      <c r="V5" s="816"/>
      <c r="W5" s="816"/>
      <c r="X5" s="816"/>
      <c r="Y5" s="816"/>
      <c r="Z5" s="816"/>
      <c r="AA5" s="816"/>
      <c r="AB5" s="816"/>
      <c r="AC5" s="816"/>
      <c r="AD5" s="816"/>
      <c r="AE5" s="816"/>
      <c r="AF5" s="816"/>
      <c r="AG5" s="816"/>
      <c r="AH5" s="816"/>
      <c r="AI5" s="816"/>
      <c r="AJ5" s="816"/>
      <c r="AK5" s="816"/>
      <c r="AL5" s="816"/>
      <c r="AM5" s="816"/>
      <c r="AN5" s="816"/>
      <c r="AO5" s="817"/>
    </row>
    <row r="6" spans="1:41" s="178" customFormat="1" ht="12.75" x14ac:dyDescent="0.2">
      <c r="A6" s="181" t="s">
        <v>12</v>
      </c>
      <c r="B6" s="182"/>
      <c r="C6" s="182" t="str">
        <f>HD0!D68</f>
        <v>YPFB Refinacion S.A</v>
      </c>
      <c r="D6" s="182"/>
      <c r="E6" s="182"/>
      <c r="F6" s="182"/>
      <c r="G6" s="182"/>
      <c r="H6" s="184"/>
      <c r="I6" s="181" t="s">
        <v>14</v>
      </c>
      <c r="J6" s="182"/>
      <c r="K6" s="182"/>
      <c r="L6" s="182"/>
      <c r="M6" s="182"/>
      <c r="N6" s="182" t="str">
        <f>HD0!O68</f>
        <v>N.A.</v>
      </c>
      <c r="O6" s="182"/>
      <c r="P6" s="182"/>
      <c r="Q6" s="182"/>
      <c r="R6" s="184"/>
      <c r="S6" s="181" t="s">
        <v>15</v>
      </c>
      <c r="T6" s="182"/>
      <c r="U6" s="182"/>
      <c r="V6" s="735" t="str">
        <f>HD0!W68</f>
        <v>N.A.</v>
      </c>
      <c r="W6" s="735"/>
      <c r="X6" s="735"/>
      <c r="Y6" s="182"/>
      <c r="Z6" s="182"/>
      <c r="AA6" s="184"/>
      <c r="AB6" s="182" t="s">
        <v>22</v>
      </c>
      <c r="AC6" s="182"/>
      <c r="AD6" s="182" t="s">
        <v>957</v>
      </c>
      <c r="AE6" s="182"/>
      <c r="AF6" s="182"/>
      <c r="AG6" s="182"/>
      <c r="AH6" s="182"/>
      <c r="AI6" s="182"/>
      <c r="AJ6" s="182"/>
      <c r="AK6" s="182"/>
      <c r="AL6" s="182"/>
      <c r="AM6" s="182"/>
      <c r="AN6" s="182"/>
      <c r="AO6" s="184"/>
    </row>
    <row r="7" spans="1:41" s="178" customFormat="1" ht="12.75" x14ac:dyDescent="0.2">
      <c r="A7" s="190"/>
      <c r="B7" s="191"/>
      <c r="C7" s="191"/>
      <c r="D7" s="191"/>
      <c r="E7" s="191"/>
      <c r="F7" s="191"/>
      <c r="G7" s="191"/>
      <c r="H7" s="192"/>
      <c r="I7" s="185"/>
      <c r="J7" s="186"/>
      <c r="K7" s="186"/>
      <c r="L7" s="186"/>
      <c r="M7" s="186"/>
      <c r="N7" s="186"/>
      <c r="O7" s="186"/>
      <c r="P7" s="186"/>
      <c r="Q7" s="186"/>
      <c r="R7" s="188"/>
      <c r="S7" s="185"/>
      <c r="T7" s="186"/>
      <c r="U7" s="186"/>
      <c r="V7" s="186"/>
      <c r="W7" s="186"/>
      <c r="X7" s="186"/>
      <c r="Y7" s="186"/>
      <c r="Z7" s="186"/>
      <c r="AA7" s="188"/>
      <c r="AB7" s="191"/>
      <c r="AC7" s="191"/>
      <c r="AD7" s="191"/>
      <c r="AE7" s="191"/>
      <c r="AF7" s="191"/>
      <c r="AG7" s="191"/>
      <c r="AH7" s="191"/>
      <c r="AI7" s="191"/>
      <c r="AJ7" s="191"/>
      <c r="AK7" s="191"/>
      <c r="AL7" s="191"/>
      <c r="AM7" s="191"/>
      <c r="AN7" s="200"/>
      <c r="AO7" s="201"/>
    </row>
    <row r="8" spans="1:41" s="178" customFormat="1" ht="12.75" x14ac:dyDescent="0.2">
      <c r="A8" s="185" t="s">
        <v>133</v>
      </c>
      <c r="B8" s="186"/>
      <c r="C8" s="186"/>
      <c r="D8" s="186" t="s">
        <v>95</v>
      </c>
      <c r="E8" s="202"/>
      <c r="F8" s="186" t="s">
        <v>36</v>
      </c>
      <c r="G8" s="202" t="s">
        <v>318</v>
      </c>
      <c r="H8" s="186"/>
      <c r="I8" s="181" t="s">
        <v>138</v>
      </c>
      <c r="J8" s="182"/>
      <c r="K8" s="182"/>
      <c r="L8" s="182"/>
      <c r="M8" s="182"/>
      <c r="N8" s="182" t="s">
        <v>319</v>
      </c>
      <c r="O8" s="182"/>
      <c r="P8" s="182"/>
      <c r="Q8" s="182"/>
      <c r="R8" s="182"/>
      <c r="S8" s="182"/>
      <c r="T8" s="182"/>
      <c r="U8" s="203"/>
      <c r="V8" s="203"/>
      <c r="W8" s="182"/>
      <c r="X8" s="182"/>
      <c r="Y8" s="203"/>
      <c r="Z8" s="182"/>
      <c r="AA8" s="204"/>
      <c r="AB8" s="181" t="s">
        <v>40</v>
      </c>
      <c r="AC8" s="182"/>
      <c r="AD8" s="182"/>
      <c r="AE8" s="182"/>
      <c r="AF8" s="182" t="s">
        <v>41</v>
      </c>
      <c r="AG8" s="182"/>
      <c r="AH8" s="189"/>
      <c r="AI8" s="182" t="s">
        <v>42</v>
      </c>
      <c r="AJ8" s="182"/>
      <c r="AK8" s="182"/>
      <c r="AL8" s="186"/>
      <c r="AM8" s="186"/>
      <c r="AN8" s="205"/>
      <c r="AO8" s="206"/>
    </row>
    <row r="9" spans="1:41" s="178" customFormat="1" ht="12.75" x14ac:dyDescent="0.2">
      <c r="A9" s="190"/>
      <c r="B9" s="191"/>
      <c r="C9" s="191"/>
      <c r="D9" s="191"/>
      <c r="E9" s="191"/>
      <c r="F9" s="191"/>
      <c r="G9" s="191"/>
      <c r="H9" s="191"/>
      <c r="I9" s="207"/>
      <c r="J9" s="191"/>
      <c r="K9" s="191"/>
      <c r="L9" s="191"/>
      <c r="M9" s="191"/>
      <c r="N9" s="191" t="s">
        <v>134</v>
      </c>
      <c r="O9" s="191"/>
      <c r="P9" s="741" t="str">
        <f>HD0!Q70</f>
        <v>N.A.</v>
      </c>
      <c r="Q9" s="741"/>
      <c r="R9" s="191"/>
      <c r="S9" s="191" t="s">
        <v>135</v>
      </c>
      <c r="T9" s="200"/>
      <c r="U9" s="741" t="str">
        <f>HD0!V70</f>
        <v>N.A.</v>
      </c>
      <c r="V9" s="741"/>
      <c r="W9" s="191"/>
      <c r="X9" s="191"/>
      <c r="Y9" s="200"/>
      <c r="Z9" s="191"/>
      <c r="AA9" s="201"/>
      <c r="AB9" s="185"/>
      <c r="AC9" s="186"/>
      <c r="AD9" s="186"/>
      <c r="AE9" s="186"/>
      <c r="AF9" s="186" t="s">
        <v>43</v>
      </c>
      <c r="AG9" s="186"/>
      <c r="AH9" s="186"/>
      <c r="AI9" s="186"/>
      <c r="AJ9" s="186"/>
      <c r="AK9" s="186"/>
      <c r="AL9" s="186"/>
      <c r="AM9" s="187"/>
      <c r="AN9" s="188"/>
      <c r="AO9" s="206"/>
    </row>
    <row r="10" spans="1:41" s="178" customFormat="1" ht="12.75" x14ac:dyDescent="0.2">
      <c r="A10" s="181" t="s">
        <v>18</v>
      </c>
      <c r="B10" s="182"/>
      <c r="C10" s="182"/>
      <c r="D10" s="182" t="s">
        <v>941</v>
      </c>
      <c r="E10" s="182"/>
      <c r="F10" s="182"/>
      <c r="G10" s="182"/>
      <c r="H10" s="182"/>
      <c r="I10" s="182"/>
      <c r="J10" s="184"/>
      <c r="K10" s="181" t="s">
        <v>16</v>
      </c>
      <c r="L10" s="182"/>
      <c r="M10" s="182"/>
      <c r="N10" s="182"/>
      <c r="O10" s="182"/>
      <c r="P10" s="182"/>
      <c r="Q10" s="182" t="s">
        <v>955</v>
      </c>
      <c r="R10" s="182"/>
      <c r="S10" s="182"/>
      <c r="T10" s="182"/>
      <c r="U10" s="182"/>
      <c r="V10" s="182"/>
      <c r="W10" s="182"/>
      <c r="X10" s="182"/>
      <c r="Y10" s="182"/>
      <c r="Z10" s="182"/>
      <c r="AA10" s="182"/>
      <c r="AB10" s="204"/>
      <c r="AC10" s="182" t="s">
        <v>21</v>
      </c>
      <c r="AD10" s="182"/>
      <c r="AE10" s="182"/>
      <c r="AF10" s="182"/>
      <c r="AG10" s="182"/>
      <c r="AH10" s="430" t="s">
        <v>958</v>
      </c>
      <c r="AI10" s="182"/>
      <c r="AJ10" s="182"/>
      <c r="AK10" s="182"/>
      <c r="AL10" s="182"/>
      <c r="AM10" s="182"/>
      <c r="AN10" s="182"/>
      <c r="AO10" s="184"/>
    </row>
    <row r="11" spans="1:41" s="178" customFormat="1" ht="12.75" x14ac:dyDescent="0.2">
      <c r="A11" s="190"/>
      <c r="B11" s="191"/>
      <c r="C11" s="191"/>
      <c r="D11" s="191"/>
      <c r="E11" s="191"/>
      <c r="F11" s="191"/>
      <c r="G11" s="191"/>
      <c r="H11" s="191"/>
      <c r="I11" s="191"/>
      <c r="J11" s="192"/>
      <c r="K11" s="190" t="s">
        <v>19</v>
      </c>
      <c r="L11" s="191"/>
      <c r="M11" s="191"/>
      <c r="N11" s="191"/>
      <c r="O11" s="191"/>
      <c r="P11" s="191"/>
      <c r="Q11" s="191" t="s">
        <v>956</v>
      </c>
      <c r="R11" s="191"/>
      <c r="S11" s="191"/>
      <c r="T11" s="191"/>
      <c r="U11" s="191"/>
      <c r="V11" s="191"/>
      <c r="W11" s="191"/>
      <c r="X11" s="191"/>
      <c r="Y11" s="191"/>
      <c r="Z11" s="191"/>
      <c r="AA11" s="191"/>
      <c r="AB11" s="201"/>
      <c r="AC11" s="191"/>
      <c r="AD11" s="191"/>
      <c r="AE11" s="191"/>
      <c r="AF11" s="191"/>
      <c r="AG11" s="191"/>
      <c r="AH11" s="186"/>
      <c r="AI11" s="186"/>
      <c r="AJ11" s="186"/>
      <c r="AK11" s="186"/>
      <c r="AL11" s="186"/>
      <c r="AM11" s="186"/>
      <c r="AN11" s="186"/>
      <c r="AO11" s="188"/>
    </row>
    <row r="12" spans="1:41" s="178" customFormat="1" ht="12.75" x14ac:dyDescent="0.2">
      <c r="A12" s="181" t="s">
        <v>20</v>
      </c>
      <c r="B12" s="182"/>
      <c r="C12" s="182" t="s">
        <v>23</v>
      </c>
      <c r="D12" s="182"/>
      <c r="E12" s="189"/>
      <c r="F12" s="182" t="s">
        <v>24</v>
      </c>
      <c r="G12" s="182"/>
      <c r="H12" s="182"/>
      <c r="I12" s="183" t="s">
        <v>318</v>
      </c>
      <c r="J12" s="182" t="s">
        <v>25</v>
      </c>
      <c r="K12" s="182"/>
      <c r="L12" s="189"/>
      <c r="M12" s="184"/>
      <c r="N12" s="185" t="s">
        <v>27</v>
      </c>
      <c r="O12" s="186"/>
      <c r="P12" s="186"/>
      <c r="Q12" s="818" t="str">
        <f>HD0!E77</f>
        <v>CBI Company Ltd.</v>
      </c>
      <c r="R12" s="818"/>
      <c r="S12" s="818"/>
      <c r="T12" s="818"/>
      <c r="U12" s="818"/>
      <c r="V12" s="818"/>
      <c r="W12" s="819"/>
      <c r="X12" s="185" t="s">
        <v>28</v>
      </c>
      <c r="Y12" s="208"/>
      <c r="Z12" s="208"/>
      <c r="AA12" s="738">
        <f>HD0!O77</f>
        <v>1977</v>
      </c>
      <c r="AB12" s="739"/>
      <c r="AC12" s="185" t="s">
        <v>28</v>
      </c>
      <c r="AD12" s="196"/>
      <c r="AE12" s="186"/>
      <c r="AF12" s="738">
        <f>HD0!T77</f>
        <v>0</v>
      </c>
      <c r="AG12" s="738"/>
      <c r="AH12" s="181" t="s">
        <v>136</v>
      </c>
      <c r="AI12" s="203"/>
      <c r="AJ12" s="203"/>
      <c r="AK12" s="182"/>
      <c r="AL12" s="182" t="str">
        <f>HD0!Z77</f>
        <v>No</v>
      </c>
      <c r="AM12" s="182"/>
      <c r="AN12" s="182"/>
      <c r="AO12" s="204"/>
    </row>
    <row r="13" spans="1:41" s="178" customFormat="1" ht="12.75" x14ac:dyDescent="0.2">
      <c r="A13" s="190"/>
      <c r="B13" s="191"/>
      <c r="C13" s="191" t="s">
        <v>38</v>
      </c>
      <c r="D13" s="191"/>
      <c r="E13" s="191"/>
      <c r="F13" s="191"/>
      <c r="G13" s="191"/>
      <c r="H13" s="191"/>
      <c r="I13" s="191"/>
      <c r="J13" s="191"/>
      <c r="K13" s="191"/>
      <c r="L13" s="191"/>
      <c r="M13" s="192"/>
      <c r="N13" s="190"/>
      <c r="O13" s="191"/>
      <c r="P13" s="191"/>
      <c r="Q13" s="820"/>
      <c r="R13" s="820"/>
      <c r="S13" s="820"/>
      <c r="T13" s="820"/>
      <c r="U13" s="820"/>
      <c r="V13" s="820"/>
      <c r="W13" s="821"/>
      <c r="X13" s="190" t="s">
        <v>29</v>
      </c>
      <c r="Y13" s="191"/>
      <c r="Z13" s="191"/>
      <c r="AA13" s="200"/>
      <c r="AB13" s="192"/>
      <c r="AC13" s="190" t="s">
        <v>72</v>
      </c>
      <c r="AD13" s="200"/>
      <c r="AE13" s="191"/>
      <c r="AF13" s="200"/>
      <c r="AG13" s="186"/>
      <c r="AH13" s="185" t="s">
        <v>137</v>
      </c>
      <c r="AI13" s="196"/>
      <c r="AJ13" s="196"/>
      <c r="AK13" s="186"/>
      <c r="AL13" s="186"/>
      <c r="AM13" s="186"/>
      <c r="AN13" s="186"/>
      <c r="AO13" s="206"/>
    </row>
    <row r="14" spans="1:41" s="178" customFormat="1" ht="12.75" x14ac:dyDescent="0.2">
      <c r="A14" s="185" t="s">
        <v>67</v>
      </c>
      <c r="B14" s="186"/>
      <c r="C14" s="186"/>
      <c r="D14" s="209" t="str">
        <f>HD0!F81</f>
        <v>305.98</v>
      </c>
      <c r="E14" s="186" t="s">
        <v>321</v>
      </c>
      <c r="F14" s="188"/>
      <c r="G14" s="185" t="s">
        <v>68</v>
      </c>
      <c r="H14" s="186"/>
      <c r="I14" s="186"/>
      <c r="J14" s="210">
        <f>HD0!Z79</f>
        <v>0</v>
      </c>
      <c r="K14" s="211"/>
      <c r="L14" s="186" t="s">
        <v>321</v>
      </c>
      <c r="M14" s="188"/>
      <c r="N14" s="181" t="s">
        <v>62</v>
      </c>
      <c r="O14" s="182"/>
      <c r="P14" s="182">
        <f>HD0!D79</f>
        <v>8</v>
      </c>
      <c r="Q14" s="182"/>
      <c r="R14" s="203"/>
      <c r="S14" s="181" t="s">
        <v>123</v>
      </c>
      <c r="T14" s="182"/>
      <c r="U14" s="182"/>
      <c r="V14" s="735" t="str">
        <f>HD0!I79</f>
        <v>72647.31</v>
      </c>
      <c r="W14" s="735"/>
      <c r="X14" s="182" t="s">
        <v>323</v>
      </c>
      <c r="Y14" s="182"/>
      <c r="Z14" s="181" t="s">
        <v>124</v>
      </c>
      <c r="AA14" s="182"/>
      <c r="AB14" s="735">
        <f>HD0!O79</f>
        <v>0</v>
      </c>
      <c r="AC14" s="735"/>
      <c r="AD14" s="182" t="s">
        <v>322</v>
      </c>
      <c r="AE14" s="182"/>
      <c r="AF14" s="182"/>
      <c r="AG14" s="182"/>
      <c r="AH14" s="181" t="s">
        <v>365</v>
      </c>
      <c r="AI14" s="182"/>
      <c r="AJ14" s="182"/>
      <c r="AK14" s="182">
        <v>76</v>
      </c>
      <c r="AL14" s="114"/>
      <c r="AM14" s="114" t="s">
        <v>367</v>
      </c>
      <c r="AN14" s="114"/>
      <c r="AO14" s="204"/>
    </row>
    <row r="15" spans="1:41" s="178" customFormat="1" ht="12.75" x14ac:dyDescent="0.2">
      <c r="A15" s="190" t="s">
        <v>30</v>
      </c>
      <c r="B15" s="191"/>
      <c r="C15" s="189" t="s">
        <v>318</v>
      </c>
      <c r="D15" s="191" t="s">
        <v>31</v>
      </c>
      <c r="E15" s="191"/>
      <c r="F15" s="183"/>
      <c r="G15" s="190" t="s">
        <v>32</v>
      </c>
      <c r="H15" s="191"/>
      <c r="I15" s="191"/>
      <c r="J15" s="191"/>
      <c r="K15" s="191"/>
      <c r="L15" s="191"/>
      <c r="M15" s="192"/>
      <c r="N15" s="190" t="s">
        <v>153</v>
      </c>
      <c r="O15" s="191"/>
      <c r="P15" s="191"/>
      <c r="Q15" s="191"/>
      <c r="R15" s="200"/>
      <c r="S15" s="190" t="s">
        <v>152</v>
      </c>
      <c r="T15" s="191"/>
      <c r="U15" s="191"/>
      <c r="V15" s="191"/>
      <c r="W15" s="191"/>
      <c r="X15" s="191"/>
      <c r="Y15" s="191"/>
      <c r="Z15" s="190" t="s">
        <v>154</v>
      </c>
      <c r="AA15" s="191"/>
      <c r="AB15" s="191"/>
      <c r="AC15" s="191"/>
      <c r="AD15" s="191"/>
      <c r="AE15" s="191"/>
      <c r="AF15" s="191"/>
      <c r="AG15" s="191"/>
      <c r="AH15" s="190" t="s">
        <v>366</v>
      </c>
      <c r="AI15" s="191"/>
      <c r="AJ15" s="191"/>
      <c r="AK15" s="191"/>
      <c r="AL15" s="191"/>
      <c r="AM15" s="191"/>
      <c r="AN15" s="191"/>
      <c r="AO15" s="201"/>
    </row>
    <row r="16" spans="1:41" s="178" customFormat="1" ht="12.75" x14ac:dyDescent="0.2">
      <c r="A16" s="212"/>
      <c r="B16" s="196"/>
      <c r="C16" s="196"/>
      <c r="D16" s="196"/>
      <c r="E16" s="196"/>
      <c r="F16" s="196"/>
      <c r="G16" s="196"/>
      <c r="H16" s="196"/>
      <c r="I16" s="196"/>
      <c r="J16" s="196"/>
      <c r="K16" s="196"/>
      <c r="L16" s="196"/>
      <c r="M16" s="196"/>
      <c r="N16" s="196"/>
      <c r="O16" s="196"/>
      <c r="P16" s="196"/>
      <c r="Q16" s="196"/>
      <c r="R16" s="196"/>
      <c r="S16" s="196"/>
      <c r="T16" s="196"/>
      <c r="U16" s="196"/>
      <c r="V16" s="196"/>
      <c r="W16" s="196"/>
      <c r="X16" s="196"/>
      <c r="Y16" s="196"/>
      <c r="Z16" s="196"/>
      <c r="AA16" s="196"/>
      <c r="AB16" s="196"/>
      <c r="AC16" s="196"/>
      <c r="AD16" s="196"/>
      <c r="AE16" s="196"/>
      <c r="AF16" s="196"/>
      <c r="AG16" s="196"/>
      <c r="AH16" s="196"/>
      <c r="AI16" s="196"/>
      <c r="AJ16" s="196"/>
      <c r="AK16" s="196"/>
      <c r="AL16" s="196"/>
      <c r="AM16" s="196"/>
      <c r="AN16" s="196"/>
      <c r="AO16" s="206"/>
    </row>
    <row r="17" spans="1:42" s="178" customFormat="1" ht="12.75" x14ac:dyDescent="0.2">
      <c r="A17" s="812" t="s">
        <v>394</v>
      </c>
      <c r="B17" s="813"/>
      <c r="C17" s="813"/>
      <c r="D17" s="813"/>
      <c r="E17" s="813"/>
      <c r="F17" s="813"/>
      <c r="G17" s="813"/>
      <c r="H17" s="813"/>
      <c r="I17" s="813"/>
      <c r="J17" s="813"/>
      <c r="K17" s="813"/>
      <c r="L17" s="813"/>
      <c r="M17" s="813"/>
      <c r="N17" s="813"/>
      <c r="O17" s="813"/>
      <c r="P17" s="813"/>
      <c r="Q17" s="813"/>
      <c r="R17" s="813"/>
      <c r="S17" s="813"/>
      <c r="T17" s="813"/>
      <c r="U17" s="813"/>
      <c r="V17" s="813"/>
      <c r="W17" s="813"/>
      <c r="X17" s="813"/>
      <c r="Y17" s="813"/>
      <c r="Z17" s="813"/>
      <c r="AA17" s="813"/>
      <c r="AB17" s="813"/>
      <c r="AC17" s="813"/>
      <c r="AD17" s="813"/>
      <c r="AE17" s="813"/>
      <c r="AF17" s="813"/>
      <c r="AG17" s="813"/>
      <c r="AH17" s="813"/>
      <c r="AI17" s="813"/>
      <c r="AJ17" s="813"/>
      <c r="AK17" s="813"/>
      <c r="AL17" s="813"/>
      <c r="AM17" s="813"/>
      <c r="AN17" s="813"/>
      <c r="AO17" s="814"/>
    </row>
    <row r="18" spans="1:42" s="178" customFormat="1" ht="12.75" x14ac:dyDescent="0.2">
      <c r="A18" s="213" t="s">
        <v>949</v>
      </c>
      <c r="B18" s="214"/>
      <c r="C18" s="196"/>
      <c r="D18" s="196"/>
      <c r="E18" s="196"/>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196"/>
      <c r="AJ18" s="196"/>
      <c r="AK18" s="196"/>
      <c r="AL18" s="196"/>
      <c r="AM18" s="196"/>
      <c r="AN18" s="196"/>
      <c r="AO18" s="206"/>
    </row>
    <row r="19" spans="1:42" s="178" customFormat="1" ht="12.75" x14ac:dyDescent="0.2">
      <c r="A19" s="215"/>
      <c r="B19" s="214"/>
      <c r="C19" s="196"/>
      <c r="D19" s="196"/>
      <c r="E19" s="196"/>
      <c r="F19" s="196"/>
      <c r="G19" s="196"/>
      <c r="H19" s="196"/>
      <c r="I19" s="196"/>
      <c r="J19" s="196"/>
      <c r="K19" s="196"/>
      <c r="L19" s="196"/>
      <c r="M19" s="196"/>
      <c r="N19" s="196"/>
      <c r="O19" s="196"/>
      <c r="P19" s="196"/>
      <c r="Q19" s="196"/>
      <c r="R19" s="196"/>
      <c r="S19" s="196"/>
      <c r="T19" s="196"/>
      <c r="U19" s="196"/>
      <c r="V19" s="196"/>
      <c r="W19" s="196"/>
      <c r="X19" s="196"/>
      <c r="Y19" s="196"/>
      <c r="Z19" s="196"/>
      <c r="AA19" s="196"/>
      <c r="AB19" s="196"/>
      <c r="AC19" s="196"/>
      <c r="AD19" s="196"/>
      <c r="AE19" s="196"/>
      <c r="AF19" s="196"/>
      <c r="AG19" s="196"/>
      <c r="AH19" s="196"/>
      <c r="AI19" s="196"/>
      <c r="AJ19" s="196"/>
      <c r="AK19" s="196"/>
      <c r="AL19" s="196"/>
      <c r="AM19" s="196"/>
      <c r="AN19" s="196"/>
      <c r="AO19" s="206"/>
    </row>
    <row r="20" spans="1:42" s="178" customFormat="1" ht="12.75" x14ac:dyDescent="0.2">
      <c r="A20" s="815" t="s">
        <v>395</v>
      </c>
      <c r="B20" s="816"/>
      <c r="C20" s="816"/>
      <c r="D20" s="816"/>
      <c r="E20" s="816"/>
      <c r="F20" s="816"/>
      <c r="G20" s="816"/>
      <c r="H20" s="816"/>
      <c r="I20" s="816"/>
      <c r="J20" s="816"/>
      <c r="K20" s="816"/>
      <c r="L20" s="816"/>
      <c r="M20" s="816"/>
      <c r="N20" s="816"/>
      <c r="O20" s="816"/>
      <c r="P20" s="816"/>
      <c r="Q20" s="816"/>
      <c r="R20" s="816"/>
      <c r="S20" s="816"/>
      <c r="T20" s="816"/>
      <c r="U20" s="816"/>
      <c r="V20" s="816"/>
      <c r="W20" s="816"/>
      <c r="X20" s="816"/>
      <c r="Y20" s="816"/>
      <c r="Z20" s="816"/>
      <c r="AA20" s="816"/>
      <c r="AB20" s="816"/>
      <c r="AC20" s="816"/>
      <c r="AD20" s="816"/>
      <c r="AE20" s="816"/>
      <c r="AF20" s="816"/>
      <c r="AG20" s="816"/>
      <c r="AH20" s="816"/>
      <c r="AI20" s="816"/>
      <c r="AJ20" s="816"/>
      <c r="AK20" s="816"/>
      <c r="AL20" s="816"/>
      <c r="AM20" s="816"/>
      <c r="AN20" s="816"/>
      <c r="AO20" s="817"/>
    </row>
    <row r="21" spans="1:42" s="178" customFormat="1" ht="12.75" x14ac:dyDescent="0.2">
      <c r="A21" s="216"/>
      <c r="B21" s="217"/>
      <c r="C21" s="217"/>
      <c r="D21" s="217"/>
      <c r="E21" s="217"/>
      <c r="F21" s="217"/>
      <c r="G21" s="217"/>
      <c r="H21" s="217"/>
      <c r="I21" s="217"/>
      <c r="J21" s="217"/>
      <c r="K21" s="217"/>
      <c r="L21" s="217"/>
      <c r="M21" s="217"/>
      <c r="N21" s="217"/>
      <c r="O21" s="217"/>
      <c r="P21" s="217"/>
      <c r="Q21" s="217"/>
      <c r="R21" s="217"/>
      <c r="S21" s="217"/>
      <c r="T21" s="217"/>
      <c r="U21" s="217"/>
      <c r="V21" s="217"/>
      <c r="W21" s="217"/>
      <c r="X21" s="217"/>
      <c r="Y21" s="217"/>
      <c r="Z21" s="217"/>
      <c r="AA21" s="217"/>
      <c r="AB21" s="217"/>
      <c r="AC21" s="217"/>
      <c r="AD21" s="217"/>
      <c r="AE21" s="217"/>
      <c r="AF21" s="217"/>
      <c r="AG21" s="217"/>
      <c r="AH21" s="217"/>
      <c r="AI21" s="217"/>
      <c r="AJ21" s="217"/>
      <c r="AK21" s="217"/>
      <c r="AL21" s="217"/>
      <c r="AM21" s="217"/>
      <c r="AN21" s="217"/>
      <c r="AO21" s="218"/>
      <c r="AP21" s="219"/>
    </row>
    <row r="22" spans="1:42" s="178" customFormat="1" ht="12.75" x14ac:dyDescent="0.2">
      <c r="A22" s="181" t="s">
        <v>376</v>
      </c>
      <c r="B22" s="203"/>
      <c r="C22" s="203"/>
      <c r="D22" s="203"/>
      <c r="E22" s="203"/>
      <c r="F22" s="203"/>
      <c r="G22" s="203"/>
      <c r="H22" s="204"/>
      <c r="I22" s="220" t="s">
        <v>939</v>
      </c>
      <c r="J22" s="203"/>
      <c r="K22" s="203"/>
      <c r="L22" s="203"/>
      <c r="M22" s="203"/>
      <c r="N22" s="203"/>
      <c r="O22" s="203"/>
      <c r="P22" s="203"/>
      <c r="Q22" s="203"/>
      <c r="R22" s="203"/>
      <c r="S22" s="203"/>
      <c r="T22" s="204"/>
      <c r="U22" s="181" t="s">
        <v>2</v>
      </c>
      <c r="V22" s="182"/>
      <c r="W22" s="822">
        <f>AI3</f>
        <v>42534</v>
      </c>
      <c r="X22" s="822"/>
      <c r="Y22" s="822"/>
      <c r="Z22" s="822"/>
      <c r="AA22" s="182"/>
      <c r="AB22" s="182"/>
      <c r="AC22" s="184"/>
      <c r="AD22" s="181" t="s">
        <v>382</v>
      </c>
      <c r="AE22" s="203"/>
      <c r="AF22" s="203"/>
      <c r="AG22" s="203"/>
      <c r="AH22" s="203"/>
      <c r="AI22" s="203"/>
      <c r="AJ22" s="203"/>
      <c r="AK22" s="203"/>
      <c r="AL22" s="203"/>
      <c r="AM22" s="203"/>
      <c r="AN22" s="203"/>
      <c r="AO22" s="204"/>
    </row>
    <row r="23" spans="1:42" s="178" customFormat="1" ht="12.75" x14ac:dyDescent="0.2">
      <c r="A23" s="221"/>
      <c r="B23" s="200"/>
      <c r="C23" s="200"/>
      <c r="D23" s="200"/>
      <c r="E23" s="200"/>
      <c r="F23" s="200"/>
      <c r="G23" s="200"/>
      <c r="H23" s="201"/>
      <c r="I23" s="221"/>
      <c r="J23" s="200"/>
      <c r="K23" s="200"/>
      <c r="L23" s="200"/>
      <c r="M23" s="200"/>
      <c r="N23" s="200"/>
      <c r="O23" s="200"/>
      <c r="P23" s="200"/>
      <c r="Q23" s="200"/>
      <c r="R23" s="200"/>
      <c r="S23" s="200"/>
      <c r="T23" s="201"/>
      <c r="U23" s="190"/>
      <c r="V23" s="191"/>
      <c r="W23" s="191"/>
      <c r="X23" s="191"/>
      <c r="Y23" s="191"/>
      <c r="Z23" s="191"/>
      <c r="AA23" s="191"/>
      <c r="AB23" s="191"/>
      <c r="AC23" s="192"/>
      <c r="AD23" s="190"/>
      <c r="AE23" s="200"/>
      <c r="AF23" s="200"/>
      <c r="AG23" s="200"/>
      <c r="AH23" s="200"/>
      <c r="AI23" s="200"/>
      <c r="AJ23" s="200"/>
      <c r="AK23" s="200"/>
      <c r="AL23" s="200"/>
      <c r="AM23" s="200"/>
      <c r="AN23" s="200"/>
      <c r="AO23" s="201"/>
    </row>
    <row r="24" spans="1:42" s="178" customFormat="1" ht="12.75" x14ac:dyDescent="0.2">
      <c r="A24" s="181" t="s">
        <v>381</v>
      </c>
      <c r="B24" s="203"/>
      <c r="C24" s="203"/>
      <c r="D24" s="203"/>
      <c r="E24" s="203"/>
      <c r="F24" s="203"/>
      <c r="G24" s="203"/>
      <c r="H24" s="204"/>
      <c r="I24" s="220" t="s">
        <v>950</v>
      </c>
      <c r="J24" s="203"/>
      <c r="K24" s="203"/>
      <c r="L24" s="203"/>
      <c r="M24" s="203"/>
      <c r="N24" s="203"/>
      <c r="O24" s="203"/>
      <c r="P24" s="203"/>
      <c r="Q24" s="203"/>
      <c r="R24" s="203"/>
      <c r="S24" s="203"/>
      <c r="T24" s="204"/>
      <c r="U24" s="181" t="s">
        <v>2</v>
      </c>
      <c r="V24" s="182"/>
      <c r="W24" s="822">
        <f>W22</f>
        <v>42534</v>
      </c>
      <c r="X24" s="822"/>
      <c r="Y24" s="822"/>
      <c r="Z24" s="822"/>
      <c r="AA24" s="182"/>
      <c r="AB24" s="182"/>
      <c r="AC24" s="184"/>
      <c r="AD24" s="181" t="s">
        <v>382</v>
      </c>
      <c r="AE24" s="203"/>
      <c r="AF24" s="203"/>
      <c r="AG24" s="203"/>
      <c r="AH24" s="203"/>
      <c r="AI24" s="203"/>
      <c r="AJ24" s="203"/>
      <c r="AK24" s="203"/>
      <c r="AL24" s="203"/>
      <c r="AM24" s="203"/>
      <c r="AN24" s="203"/>
      <c r="AO24" s="204"/>
    </row>
    <row r="25" spans="1:42" s="178" customFormat="1" ht="12.75" x14ac:dyDescent="0.2">
      <c r="A25" s="221"/>
      <c r="B25" s="200"/>
      <c r="C25" s="200"/>
      <c r="D25" s="200"/>
      <c r="E25" s="200"/>
      <c r="F25" s="200"/>
      <c r="G25" s="200"/>
      <c r="H25" s="201"/>
      <c r="I25" s="221"/>
      <c r="J25" s="200"/>
      <c r="K25" s="200"/>
      <c r="L25" s="200"/>
      <c r="M25" s="200"/>
      <c r="N25" s="200"/>
      <c r="O25" s="200"/>
      <c r="P25" s="200"/>
      <c r="Q25" s="200"/>
      <c r="R25" s="200"/>
      <c r="S25" s="200"/>
      <c r="T25" s="201"/>
      <c r="U25" s="190"/>
      <c r="V25" s="191"/>
      <c r="W25" s="191"/>
      <c r="X25" s="191"/>
      <c r="Y25" s="191"/>
      <c r="Z25" s="191"/>
      <c r="AA25" s="191"/>
      <c r="AB25" s="191"/>
      <c r="AC25" s="192"/>
      <c r="AD25" s="190"/>
      <c r="AE25" s="200"/>
      <c r="AF25" s="200"/>
      <c r="AG25" s="200"/>
      <c r="AH25" s="200"/>
      <c r="AI25" s="200"/>
      <c r="AJ25" s="200"/>
      <c r="AK25" s="200"/>
      <c r="AL25" s="200"/>
      <c r="AM25" s="200"/>
      <c r="AN25" s="200"/>
      <c r="AO25" s="201"/>
    </row>
    <row r="26" spans="1:42" s="178" customFormat="1" ht="12.75" x14ac:dyDescent="0.2">
      <c r="A26" s="181" t="s">
        <v>377</v>
      </c>
      <c r="B26" s="203"/>
      <c r="C26" s="203"/>
      <c r="D26" s="203"/>
      <c r="E26" s="203"/>
      <c r="F26" s="203"/>
      <c r="G26" s="203"/>
      <c r="H26" s="204"/>
      <c r="I26" s="220" t="s">
        <v>317</v>
      </c>
      <c r="J26" s="203"/>
      <c r="K26" s="203"/>
      <c r="L26" s="203"/>
      <c r="M26" s="203"/>
      <c r="N26" s="203"/>
      <c r="O26" s="203"/>
      <c r="P26" s="203"/>
      <c r="Q26" s="203"/>
      <c r="R26" s="203"/>
      <c r="S26" s="203"/>
      <c r="T26" s="204"/>
      <c r="U26" s="181" t="s">
        <v>2</v>
      </c>
      <c r="V26" s="182"/>
      <c r="W26" s="822">
        <f>W24</f>
        <v>42534</v>
      </c>
      <c r="X26" s="822"/>
      <c r="Y26" s="822"/>
      <c r="Z26" s="822"/>
      <c r="AA26" s="182"/>
      <c r="AB26" s="182"/>
      <c r="AC26" s="184"/>
      <c r="AD26" s="181" t="s">
        <v>382</v>
      </c>
      <c r="AE26" s="203"/>
      <c r="AF26" s="203"/>
      <c r="AG26" s="203"/>
      <c r="AH26" s="203"/>
      <c r="AI26" s="203"/>
      <c r="AJ26" s="203"/>
      <c r="AK26" s="203"/>
      <c r="AL26" s="203"/>
      <c r="AM26" s="203"/>
      <c r="AN26" s="203"/>
      <c r="AO26" s="204"/>
    </row>
    <row r="27" spans="1:42" s="178" customFormat="1" ht="12.75" x14ac:dyDescent="0.2">
      <c r="A27" s="221"/>
      <c r="B27" s="200"/>
      <c r="C27" s="200"/>
      <c r="D27" s="200"/>
      <c r="E27" s="200"/>
      <c r="F27" s="200"/>
      <c r="G27" s="200"/>
      <c r="H27" s="201"/>
      <c r="I27" s="221"/>
      <c r="J27" s="200"/>
      <c r="K27" s="200"/>
      <c r="L27" s="200"/>
      <c r="M27" s="200"/>
      <c r="N27" s="200"/>
      <c r="O27" s="200"/>
      <c r="P27" s="200"/>
      <c r="Q27" s="200"/>
      <c r="R27" s="200"/>
      <c r="S27" s="200"/>
      <c r="T27" s="201"/>
      <c r="U27" s="221"/>
      <c r="V27" s="200"/>
      <c r="W27" s="200"/>
      <c r="X27" s="200"/>
      <c r="Y27" s="200"/>
      <c r="Z27" s="200"/>
      <c r="AA27" s="200"/>
      <c r="AB27" s="200"/>
      <c r="AC27" s="201"/>
      <c r="AD27" s="190"/>
      <c r="AE27" s="200"/>
      <c r="AF27" s="200"/>
      <c r="AG27" s="200"/>
      <c r="AH27" s="200"/>
      <c r="AI27" s="200"/>
      <c r="AJ27" s="200"/>
      <c r="AK27" s="200"/>
      <c r="AL27" s="200"/>
      <c r="AM27" s="200"/>
      <c r="AN27" s="200"/>
      <c r="AO27" s="201"/>
    </row>
    <row r="28" spans="1:42" s="178" customFormat="1" ht="12.75" x14ac:dyDescent="0.2">
      <c r="A28" s="812" t="s">
        <v>397</v>
      </c>
      <c r="B28" s="813"/>
      <c r="C28" s="813"/>
      <c r="D28" s="813"/>
      <c r="E28" s="813"/>
      <c r="F28" s="813"/>
      <c r="G28" s="813"/>
      <c r="H28" s="813"/>
      <c r="I28" s="813"/>
      <c r="J28" s="813"/>
      <c r="K28" s="813"/>
      <c r="L28" s="813"/>
      <c r="M28" s="813"/>
      <c r="N28" s="813"/>
      <c r="O28" s="813"/>
      <c r="P28" s="813"/>
      <c r="Q28" s="813"/>
      <c r="R28" s="813"/>
      <c r="S28" s="813"/>
      <c r="T28" s="813"/>
      <c r="U28" s="813"/>
      <c r="V28" s="813"/>
      <c r="W28" s="813"/>
      <c r="X28" s="813"/>
      <c r="Y28" s="813"/>
      <c r="Z28" s="813"/>
      <c r="AA28" s="813"/>
      <c r="AB28" s="813"/>
      <c r="AC28" s="813"/>
      <c r="AD28" s="813"/>
      <c r="AE28" s="813"/>
      <c r="AF28" s="813"/>
      <c r="AG28" s="813"/>
      <c r="AH28" s="813"/>
      <c r="AI28" s="813"/>
      <c r="AJ28" s="813"/>
      <c r="AK28" s="813"/>
      <c r="AL28" s="813"/>
      <c r="AM28" s="813"/>
      <c r="AN28" s="813"/>
      <c r="AO28" s="814"/>
    </row>
    <row r="29" spans="1:42" s="178" customFormat="1" ht="12.75" x14ac:dyDescent="0.2">
      <c r="A29" s="216"/>
      <c r="B29" s="217"/>
      <c r="C29" s="217"/>
      <c r="D29" s="217"/>
      <c r="E29" s="217"/>
      <c r="F29" s="217"/>
      <c r="G29" s="217"/>
      <c r="H29" s="217"/>
      <c r="I29" s="217"/>
      <c r="J29" s="217"/>
      <c r="K29" s="217"/>
      <c r="L29" s="217"/>
      <c r="M29" s="217"/>
      <c r="N29" s="217"/>
      <c r="O29" s="217"/>
      <c r="P29" s="217"/>
      <c r="Q29" s="217"/>
      <c r="R29" s="217"/>
      <c r="S29" s="217"/>
      <c r="T29" s="217"/>
      <c r="U29" s="217"/>
      <c r="V29" s="217"/>
      <c r="W29" s="217"/>
      <c r="X29" s="217"/>
      <c r="Y29" s="217"/>
      <c r="Z29" s="217"/>
      <c r="AA29" s="217"/>
      <c r="AB29" s="217"/>
      <c r="AC29" s="217"/>
      <c r="AD29" s="217"/>
      <c r="AE29" s="217"/>
      <c r="AF29" s="217"/>
      <c r="AG29" s="217"/>
      <c r="AH29" s="217"/>
      <c r="AI29" s="217"/>
      <c r="AJ29" s="217"/>
      <c r="AK29" s="217"/>
      <c r="AL29" s="217"/>
      <c r="AM29" s="217"/>
      <c r="AN29" s="217"/>
      <c r="AO29" s="218"/>
      <c r="AP29" s="219"/>
    </row>
    <row r="30" spans="1:42" s="178" customFormat="1" ht="12.75" x14ac:dyDescent="0.2">
      <c r="A30" s="185" t="s">
        <v>383</v>
      </c>
      <c r="B30" s="186"/>
      <c r="C30" s="186"/>
      <c r="D30" s="186"/>
      <c r="E30" s="186"/>
      <c r="F30" s="186"/>
      <c r="G30" s="186"/>
      <c r="H30" s="186"/>
      <c r="I30" s="186"/>
      <c r="J30" s="186"/>
      <c r="K30" s="186"/>
      <c r="L30" s="186"/>
      <c r="M30" s="186"/>
      <c r="N30" s="186"/>
      <c r="O30" s="186"/>
      <c r="P30" s="186" t="s">
        <v>379</v>
      </c>
      <c r="Q30" s="186"/>
      <c r="R30" s="186"/>
      <c r="S30" s="186"/>
      <c r="T30" s="186"/>
      <c r="U30" s="186"/>
      <c r="V30" s="186"/>
      <c r="W30" s="196"/>
      <c r="X30" s="196"/>
      <c r="Y30" s="196"/>
      <c r="Z30" s="196"/>
      <c r="AA30" s="196"/>
      <c r="AB30" s="196"/>
      <c r="AC30" s="196"/>
      <c r="AD30" s="196"/>
      <c r="AE30" s="196"/>
      <c r="AF30" s="196"/>
      <c r="AG30" s="196"/>
      <c r="AH30" s="196"/>
      <c r="AI30" s="196"/>
      <c r="AJ30" s="196"/>
      <c r="AK30" s="196"/>
      <c r="AL30" s="196"/>
      <c r="AM30" s="196"/>
      <c r="AN30" s="196"/>
      <c r="AO30" s="206"/>
    </row>
    <row r="31" spans="1:42" s="178" customFormat="1" ht="12.75" x14ac:dyDescent="0.2">
      <c r="A31" s="185" t="s">
        <v>384</v>
      </c>
      <c r="B31" s="186"/>
      <c r="C31" s="186"/>
      <c r="D31" s="186"/>
      <c r="E31" s="186"/>
      <c r="F31" s="186"/>
      <c r="G31" s="186"/>
      <c r="H31" s="186"/>
      <c r="I31" s="186"/>
      <c r="J31" s="186"/>
      <c r="K31" s="186"/>
      <c r="L31" s="186"/>
      <c r="M31" s="186"/>
      <c r="N31" s="186"/>
      <c r="O31" s="186"/>
      <c r="P31" s="186" t="s">
        <v>380</v>
      </c>
      <c r="Q31" s="186"/>
      <c r="R31" s="186"/>
      <c r="S31" s="186"/>
      <c r="T31" s="186"/>
      <c r="U31" s="186"/>
      <c r="V31" s="186"/>
      <c r="W31" s="196"/>
      <c r="X31" s="196"/>
      <c r="Y31" s="196"/>
      <c r="Z31" s="196"/>
      <c r="AA31" s="196"/>
      <c r="AB31" s="196"/>
      <c r="AC31" s="196"/>
      <c r="AD31" s="196"/>
      <c r="AE31" s="196"/>
      <c r="AF31" s="196"/>
      <c r="AG31" s="196"/>
      <c r="AH31" s="196"/>
      <c r="AI31" s="196"/>
      <c r="AJ31" s="196"/>
      <c r="AK31" s="196"/>
      <c r="AL31" s="196"/>
      <c r="AM31" s="196"/>
      <c r="AN31" s="196"/>
      <c r="AO31" s="206"/>
    </row>
    <row r="32" spans="1:42" s="178" customFormat="1" ht="12.75" x14ac:dyDescent="0.2">
      <c r="A32" s="185" t="s">
        <v>378</v>
      </c>
      <c r="B32" s="186"/>
      <c r="C32" s="186"/>
      <c r="D32" s="186"/>
      <c r="E32" s="186"/>
      <c r="F32" s="186"/>
      <c r="G32" s="186"/>
      <c r="H32" s="186"/>
      <c r="I32" s="186"/>
      <c r="J32" s="186"/>
      <c r="K32" s="186"/>
      <c r="L32" s="186"/>
      <c r="M32" s="186"/>
      <c r="N32" s="186"/>
      <c r="O32" s="186"/>
      <c r="P32" s="186"/>
      <c r="Q32" s="186"/>
      <c r="R32" s="186"/>
      <c r="S32" s="186"/>
      <c r="T32" s="186"/>
      <c r="U32" s="186"/>
      <c r="V32" s="186"/>
      <c r="W32" s="196"/>
      <c r="X32" s="196"/>
      <c r="Y32" s="196"/>
      <c r="Z32" s="196"/>
      <c r="AA32" s="196"/>
      <c r="AB32" s="196"/>
      <c r="AC32" s="196"/>
      <c r="AD32" s="196"/>
      <c r="AE32" s="196"/>
      <c r="AF32" s="196"/>
      <c r="AG32" s="196"/>
      <c r="AH32" s="196"/>
      <c r="AI32" s="196"/>
      <c r="AJ32" s="196"/>
      <c r="AK32" s="196"/>
      <c r="AL32" s="196"/>
      <c r="AM32" s="196"/>
      <c r="AN32" s="196"/>
      <c r="AO32" s="206"/>
    </row>
    <row r="33" spans="1:41" s="178" customFormat="1" ht="12.75" x14ac:dyDescent="0.2">
      <c r="A33" s="212"/>
      <c r="B33" s="196"/>
      <c r="C33" s="196"/>
      <c r="D33" s="196"/>
      <c r="E33" s="196"/>
      <c r="F33" s="196"/>
      <c r="G33" s="196"/>
      <c r="H33" s="196"/>
      <c r="I33" s="196"/>
      <c r="J33" s="196"/>
      <c r="K33" s="196"/>
      <c r="L33" s="196"/>
      <c r="M33" s="196"/>
      <c r="N33" s="196"/>
      <c r="O33" s="196"/>
      <c r="P33" s="196"/>
      <c r="Q33" s="196"/>
      <c r="R33" s="196"/>
      <c r="S33" s="196"/>
      <c r="T33" s="196"/>
      <c r="U33" s="196"/>
      <c r="V33" s="196"/>
      <c r="W33" s="196"/>
      <c r="X33" s="196"/>
      <c r="Y33" s="196"/>
      <c r="Z33" s="196"/>
      <c r="AA33" s="196"/>
      <c r="AB33" s="196"/>
      <c r="AC33" s="196"/>
      <c r="AD33" s="196"/>
      <c r="AE33" s="196"/>
      <c r="AF33" s="196"/>
      <c r="AG33" s="196"/>
      <c r="AH33" s="196"/>
      <c r="AI33" s="196"/>
      <c r="AJ33" s="196"/>
      <c r="AK33" s="196"/>
      <c r="AL33" s="196"/>
      <c r="AM33" s="196"/>
      <c r="AN33" s="196"/>
      <c r="AO33" s="206"/>
    </row>
    <row r="34" spans="1:41" s="178" customFormat="1" ht="12.75" x14ac:dyDescent="0.2">
      <c r="A34" s="815" t="s">
        <v>396</v>
      </c>
      <c r="B34" s="816"/>
      <c r="C34" s="816"/>
      <c r="D34" s="816"/>
      <c r="E34" s="816"/>
      <c r="F34" s="816"/>
      <c r="G34" s="816"/>
      <c r="H34" s="816"/>
      <c r="I34" s="816"/>
      <c r="J34" s="816"/>
      <c r="K34" s="816"/>
      <c r="L34" s="816"/>
      <c r="M34" s="816"/>
      <c r="N34" s="816"/>
      <c r="O34" s="816"/>
      <c r="P34" s="816"/>
      <c r="Q34" s="816"/>
      <c r="R34" s="816"/>
      <c r="S34" s="816"/>
      <c r="T34" s="816"/>
      <c r="U34" s="816"/>
      <c r="V34" s="816"/>
      <c r="W34" s="816"/>
      <c r="X34" s="816"/>
      <c r="Y34" s="816"/>
      <c r="Z34" s="816"/>
      <c r="AA34" s="816"/>
      <c r="AB34" s="816"/>
      <c r="AC34" s="816"/>
      <c r="AD34" s="816"/>
      <c r="AE34" s="816"/>
      <c r="AF34" s="816"/>
      <c r="AG34" s="816"/>
      <c r="AH34" s="816"/>
      <c r="AI34" s="816"/>
      <c r="AJ34" s="816"/>
      <c r="AK34" s="816"/>
      <c r="AL34" s="816"/>
      <c r="AM34" s="816"/>
      <c r="AN34" s="816"/>
      <c r="AO34" s="817"/>
    </row>
    <row r="35" spans="1:41" s="178" customFormat="1" ht="12.75" x14ac:dyDescent="0.2">
      <c r="A35" s="212"/>
      <c r="B35" s="196"/>
      <c r="C35" s="196"/>
      <c r="D35" s="196"/>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c r="AC35" s="196"/>
      <c r="AD35" s="196"/>
      <c r="AE35" s="196"/>
      <c r="AF35" s="196"/>
      <c r="AG35" s="196"/>
      <c r="AH35" s="196"/>
      <c r="AI35" s="196"/>
      <c r="AJ35" s="196"/>
      <c r="AK35" s="196"/>
      <c r="AL35" s="196"/>
      <c r="AM35" s="196"/>
      <c r="AN35" s="196"/>
      <c r="AO35" s="206"/>
    </row>
    <row r="36" spans="1:41" s="178" customFormat="1" ht="12.75" x14ac:dyDescent="0.2">
      <c r="A36" s="429" t="s">
        <v>385</v>
      </c>
      <c r="B36" s="430"/>
      <c r="C36" s="430"/>
      <c r="D36" s="430"/>
      <c r="E36" s="430"/>
      <c r="F36" s="430"/>
      <c r="G36" s="430"/>
      <c r="H36" s="430"/>
      <c r="I36" s="430"/>
      <c r="J36" s="324"/>
      <c r="K36" s="429" t="s">
        <v>388</v>
      </c>
      <c r="L36" s="430"/>
      <c r="M36" s="430"/>
      <c r="N36" s="430"/>
      <c r="O36" s="430"/>
      <c r="P36" s="430"/>
      <c r="Q36" s="430"/>
      <c r="R36" s="430"/>
      <c r="S36" s="324"/>
      <c r="T36" s="429" t="s">
        <v>389</v>
      </c>
      <c r="U36" s="430"/>
      <c r="V36" s="430"/>
      <c r="W36" s="430"/>
      <c r="X36" s="430"/>
      <c r="Y36" s="430"/>
      <c r="Z36" s="431"/>
      <c r="AA36" s="429" t="s">
        <v>390</v>
      </c>
      <c r="AB36" s="430"/>
      <c r="AC36" s="430"/>
      <c r="AD36" s="430"/>
      <c r="AE36" s="430"/>
      <c r="AF36" s="430"/>
      <c r="AG36" s="430"/>
      <c r="AH36" s="324"/>
      <c r="AI36" s="429" t="s">
        <v>391</v>
      </c>
      <c r="AJ36" s="430"/>
      <c r="AK36" s="430"/>
      <c r="AL36" s="430"/>
      <c r="AM36" s="430"/>
      <c r="AN36" s="430"/>
      <c r="AO36" s="431"/>
    </row>
    <row r="37" spans="1:41" s="178" customFormat="1" ht="12.75" x14ac:dyDescent="0.2">
      <c r="A37" s="436"/>
      <c r="B37" s="427" t="s">
        <v>386</v>
      </c>
      <c r="C37" s="427"/>
      <c r="D37" s="427"/>
      <c r="E37" s="427"/>
      <c r="F37" s="427"/>
      <c r="G37" s="427"/>
      <c r="H37" s="427"/>
      <c r="I37" s="427"/>
      <c r="J37" s="428"/>
      <c r="K37" s="436"/>
      <c r="L37" s="222" t="s">
        <v>392</v>
      </c>
      <c r="M37" s="427"/>
      <c r="N37" s="427"/>
      <c r="O37" s="427"/>
      <c r="P37" s="427"/>
      <c r="Q37" s="427"/>
      <c r="R37" s="427"/>
      <c r="S37" s="428"/>
      <c r="T37" s="436"/>
      <c r="U37" s="427" t="s">
        <v>398</v>
      </c>
      <c r="V37" s="427"/>
      <c r="W37" s="427"/>
      <c r="X37" s="427"/>
      <c r="Y37" s="427"/>
      <c r="Z37" s="428"/>
      <c r="AA37" s="436"/>
      <c r="AB37" s="427" t="s">
        <v>402</v>
      </c>
      <c r="AC37" s="427"/>
      <c r="AD37" s="427"/>
      <c r="AE37" s="427"/>
      <c r="AF37" s="427"/>
      <c r="AG37" s="427"/>
      <c r="AH37" s="428"/>
      <c r="AI37" s="436"/>
      <c r="AJ37" s="427" t="s">
        <v>406</v>
      </c>
      <c r="AK37" s="427"/>
      <c r="AL37" s="427"/>
      <c r="AM37" s="427"/>
      <c r="AN37" s="427"/>
      <c r="AO37" s="428"/>
    </row>
    <row r="38" spans="1:41" s="178" customFormat="1" ht="12.75" x14ac:dyDescent="0.2">
      <c r="A38" s="436"/>
      <c r="B38" s="427" t="s">
        <v>387</v>
      </c>
      <c r="C38" s="427"/>
      <c r="D38" s="427"/>
      <c r="E38" s="427"/>
      <c r="F38" s="427"/>
      <c r="G38" s="427"/>
      <c r="H38" s="427"/>
      <c r="I38" s="427"/>
      <c r="J38" s="428"/>
      <c r="K38" s="436"/>
      <c r="L38" s="427" t="s">
        <v>393</v>
      </c>
      <c r="M38" s="427"/>
      <c r="N38" s="427"/>
      <c r="O38" s="427"/>
      <c r="P38" s="427"/>
      <c r="Q38" s="427"/>
      <c r="R38" s="427"/>
      <c r="S38" s="428"/>
      <c r="T38" s="436"/>
      <c r="U38" s="427" t="s">
        <v>399</v>
      </c>
      <c r="V38" s="427"/>
      <c r="W38" s="427"/>
      <c r="X38" s="427"/>
      <c r="Y38" s="427"/>
      <c r="Z38" s="428"/>
      <c r="AA38" s="436"/>
      <c r="AB38" s="427" t="s">
        <v>403</v>
      </c>
      <c r="AC38" s="427"/>
      <c r="AD38" s="427"/>
      <c r="AE38" s="427"/>
      <c r="AF38" s="427"/>
      <c r="AG38" s="427"/>
      <c r="AH38" s="428"/>
      <c r="AI38" s="436"/>
      <c r="AJ38" s="427" t="s">
        <v>405</v>
      </c>
      <c r="AK38" s="427"/>
      <c r="AL38" s="427"/>
      <c r="AM38" s="427"/>
      <c r="AN38" s="427"/>
      <c r="AO38" s="428"/>
    </row>
    <row r="39" spans="1:41" s="178" customFormat="1" ht="12.75" x14ac:dyDescent="0.2">
      <c r="A39" s="221"/>
      <c r="B39" s="321"/>
      <c r="C39" s="321"/>
      <c r="D39" s="321"/>
      <c r="E39" s="321"/>
      <c r="F39" s="321"/>
      <c r="G39" s="321"/>
      <c r="H39" s="321"/>
      <c r="I39" s="321"/>
      <c r="J39" s="322"/>
      <c r="K39" s="221"/>
      <c r="L39" s="433" t="s">
        <v>401</v>
      </c>
      <c r="M39" s="433"/>
      <c r="N39" s="433"/>
      <c r="O39" s="433"/>
      <c r="P39" s="433"/>
      <c r="Q39" s="433"/>
      <c r="R39" s="433"/>
      <c r="S39" s="434"/>
      <c r="T39" s="432"/>
      <c r="U39" s="433" t="s">
        <v>400</v>
      </c>
      <c r="V39" s="433"/>
      <c r="W39" s="433"/>
      <c r="X39" s="433"/>
      <c r="Y39" s="433"/>
      <c r="Z39" s="434"/>
      <c r="AA39" s="432"/>
      <c r="AB39" s="433" t="s">
        <v>404</v>
      </c>
      <c r="AC39" s="433"/>
      <c r="AD39" s="433"/>
      <c r="AE39" s="433"/>
      <c r="AF39" s="433"/>
      <c r="AG39" s="433"/>
      <c r="AH39" s="434"/>
      <c r="AI39" s="432"/>
      <c r="AJ39" s="433"/>
      <c r="AK39" s="433"/>
      <c r="AL39" s="433"/>
      <c r="AM39" s="433"/>
      <c r="AN39" s="433"/>
      <c r="AO39" s="434"/>
    </row>
    <row r="40" spans="1:41" s="424" customFormat="1" ht="12.75" x14ac:dyDescent="0.2">
      <c r="A40" s="221"/>
      <c r="B40" s="321"/>
      <c r="C40" s="321"/>
      <c r="D40" s="321"/>
      <c r="E40" s="321"/>
      <c r="F40" s="321"/>
      <c r="G40" s="321"/>
      <c r="H40" s="321"/>
      <c r="I40" s="321"/>
      <c r="J40" s="321"/>
      <c r="K40" s="321"/>
      <c r="L40" s="433"/>
      <c r="M40" s="433"/>
      <c r="N40" s="433"/>
      <c r="O40" s="433"/>
      <c r="P40" s="433"/>
      <c r="Q40" s="433"/>
      <c r="R40" s="433"/>
      <c r="S40" s="433"/>
      <c r="T40" s="433"/>
      <c r="U40" s="433"/>
      <c r="V40" s="433"/>
      <c r="W40" s="433"/>
      <c r="X40" s="433"/>
      <c r="Y40" s="433"/>
      <c r="Z40" s="433"/>
      <c r="AA40" s="433"/>
      <c r="AB40" s="433"/>
      <c r="AC40" s="433"/>
      <c r="AD40" s="433"/>
      <c r="AE40" s="433"/>
      <c r="AF40" s="433"/>
      <c r="AG40" s="433"/>
      <c r="AH40" s="434"/>
      <c r="AI40" s="432"/>
      <c r="AJ40" s="433"/>
      <c r="AK40" s="433"/>
      <c r="AL40" s="433"/>
      <c r="AM40" s="433"/>
      <c r="AN40" s="433"/>
      <c r="AO40" s="434"/>
    </row>
    <row r="41" spans="1:41" s="178" customFormat="1" ht="12.75" customHeight="1" x14ac:dyDescent="0.2">
      <c r="A41" s="743"/>
      <c r="B41" s="743"/>
      <c r="C41" s="743"/>
      <c r="D41" s="743"/>
      <c r="E41" s="743"/>
      <c r="F41" s="743"/>
      <c r="G41" s="744" t="str">
        <f>$G$1</f>
        <v xml:space="preserve">Plan de Inspección y Ensayos para Recipientes en Servicio </v>
      </c>
      <c r="H41" s="745"/>
      <c r="I41" s="745"/>
      <c r="J41" s="745"/>
      <c r="K41" s="745"/>
      <c r="L41" s="745"/>
      <c r="M41" s="745"/>
      <c r="N41" s="745"/>
      <c r="O41" s="745"/>
      <c r="P41" s="745"/>
      <c r="Q41" s="745"/>
      <c r="R41" s="745"/>
      <c r="S41" s="745"/>
      <c r="T41" s="745"/>
      <c r="U41" s="745"/>
      <c r="V41" s="745"/>
      <c r="W41" s="745"/>
      <c r="X41" s="745"/>
      <c r="Y41" s="745"/>
      <c r="Z41" s="745"/>
      <c r="AA41" s="745"/>
      <c r="AB41" s="745"/>
      <c r="AC41" s="745"/>
      <c r="AD41" s="746"/>
      <c r="AE41" s="750" t="s">
        <v>1</v>
      </c>
      <c r="AF41" s="751"/>
      <c r="AG41" s="751"/>
      <c r="AH41" s="752"/>
      <c r="AI41" s="753" t="str">
        <f>$AI$1</f>
        <v>PI-V-01</v>
      </c>
      <c r="AJ41" s="754"/>
      <c r="AK41" s="754"/>
      <c r="AL41" s="754"/>
      <c r="AM41" s="754"/>
      <c r="AN41" s="754"/>
      <c r="AO41" s="755"/>
    </row>
    <row r="42" spans="1:41" s="178" customFormat="1" ht="12.75" customHeight="1" x14ac:dyDescent="0.2">
      <c r="A42" s="743"/>
      <c r="B42" s="743"/>
      <c r="C42" s="743"/>
      <c r="D42" s="743"/>
      <c r="E42" s="743"/>
      <c r="F42" s="743"/>
      <c r="G42" s="747"/>
      <c r="H42" s="748"/>
      <c r="I42" s="748"/>
      <c r="J42" s="748"/>
      <c r="K42" s="748"/>
      <c r="L42" s="748"/>
      <c r="M42" s="748"/>
      <c r="N42" s="748"/>
      <c r="O42" s="748"/>
      <c r="P42" s="748"/>
      <c r="Q42" s="748"/>
      <c r="R42" s="748"/>
      <c r="S42" s="748"/>
      <c r="T42" s="748"/>
      <c r="U42" s="748"/>
      <c r="V42" s="748"/>
      <c r="W42" s="748"/>
      <c r="X42" s="748"/>
      <c r="Y42" s="748"/>
      <c r="Z42" s="748"/>
      <c r="AA42" s="748"/>
      <c r="AB42" s="748"/>
      <c r="AC42" s="748"/>
      <c r="AD42" s="749"/>
      <c r="AE42" s="750" t="s">
        <v>4</v>
      </c>
      <c r="AF42" s="751"/>
      <c r="AG42" s="751"/>
      <c r="AH42" s="752"/>
      <c r="AI42" s="753">
        <f>$AI$2</f>
        <v>0</v>
      </c>
      <c r="AJ42" s="754"/>
      <c r="AK42" s="754"/>
      <c r="AL42" s="754"/>
      <c r="AM42" s="754"/>
      <c r="AN42" s="754"/>
      <c r="AO42" s="755"/>
    </row>
    <row r="43" spans="1:41" s="178" customFormat="1" ht="12.75" customHeight="1" x14ac:dyDescent="0.2">
      <c r="A43" s="743"/>
      <c r="B43" s="743"/>
      <c r="C43" s="743"/>
      <c r="D43" s="743"/>
      <c r="E43" s="743"/>
      <c r="F43" s="743"/>
      <c r="G43" s="750" t="str">
        <f>$G$3</f>
        <v>Equipo:</v>
      </c>
      <c r="H43" s="751"/>
      <c r="I43" s="751"/>
      <c r="J43" s="197"/>
      <c r="K43" s="198"/>
      <c r="L43" s="198"/>
      <c r="M43" s="198"/>
      <c r="N43" s="756" t="str">
        <f>$N$3</f>
        <v>ESFERA</v>
      </c>
      <c r="O43" s="756"/>
      <c r="P43" s="756"/>
      <c r="Q43" s="756"/>
      <c r="R43" s="756"/>
      <c r="S43" s="756"/>
      <c r="T43" s="756"/>
      <c r="U43" s="756"/>
      <c r="V43" s="756"/>
      <c r="W43" s="756"/>
      <c r="X43" s="756"/>
      <c r="Y43" s="756"/>
      <c r="Z43" s="756"/>
      <c r="AA43" s="756"/>
      <c r="AB43" s="756"/>
      <c r="AC43" s="756"/>
      <c r="AD43" s="757"/>
      <c r="AE43" s="750" t="s">
        <v>2</v>
      </c>
      <c r="AF43" s="751"/>
      <c r="AG43" s="751"/>
      <c r="AH43" s="752"/>
      <c r="AI43" s="809">
        <f>$AI$3</f>
        <v>42534</v>
      </c>
      <c r="AJ43" s="810"/>
      <c r="AK43" s="810"/>
      <c r="AL43" s="810"/>
      <c r="AM43" s="810"/>
      <c r="AN43" s="810"/>
      <c r="AO43" s="811"/>
    </row>
    <row r="44" spans="1:41" s="178" customFormat="1" ht="12.75" customHeight="1" x14ac:dyDescent="0.2">
      <c r="A44" s="743"/>
      <c r="B44" s="743"/>
      <c r="C44" s="743"/>
      <c r="D44" s="743"/>
      <c r="E44" s="743"/>
      <c r="F44" s="743"/>
      <c r="G44" s="750" t="str">
        <f>$G$4</f>
        <v>No de Usuario TAG:</v>
      </c>
      <c r="H44" s="751"/>
      <c r="I44" s="751"/>
      <c r="J44" s="751"/>
      <c r="K44" s="751"/>
      <c r="L44" s="751"/>
      <c r="M44" s="751"/>
      <c r="N44" s="756" t="str">
        <f>$N$4</f>
        <v>3TK-2930</v>
      </c>
      <c r="O44" s="756"/>
      <c r="P44" s="756"/>
      <c r="Q44" s="756"/>
      <c r="R44" s="756"/>
      <c r="S44" s="756"/>
      <c r="T44" s="756"/>
      <c r="U44" s="756"/>
      <c r="V44" s="756"/>
      <c r="W44" s="756"/>
      <c r="X44" s="756"/>
      <c r="Y44" s="756"/>
      <c r="Z44" s="756"/>
      <c r="AA44" s="756"/>
      <c r="AB44" s="756"/>
      <c r="AC44" s="756"/>
      <c r="AD44" s="757"/>
      <c r="AE44" s="750" t="s">
        <v>3</v>
      </c>
      <c r="AF44" s="751"/>
      <c r="AG44" s="751"/>
      <c r="AH44" s="752"/>
      <c r="AI44" s="753">
        <f>$AI$4+1</f>
        <v>2</v>
      </c>
      <c r="AJ44" s="754"/>
      <c r="AK44" s="199" t="s">
        <v>11</v>
      </c>
      <c r="AL44" s="754">
        <v>4</v>
      </c>
      <c r="AM44" s="754"/>
      <c r="AN44" s="754"/>
      <c r="AO44" s="755"/>
    </row>
    <row r="45" spans="1:41" s="178" customFormat="1" ht="12.75" x14ac:dyDescent="0.2">
      <c r="A45" s="827">
        <v>1</v>
      </c>
      <c r="B45" s="827"/>
      <c r="C45" s="699" t="s">
        <v>407</v>
      </c>
      <c r="D45" s="699"/>
      <c r="E45" s="699"/>
      <c r="F45" s="699"/>
      <c r="G45" s="699"/>
      <c r="H45" s="699"/>
      <c r="I45" s="699"/>
      <c r="J45" s="699"/>
      <c r="K45" s="699"/>
      <c r="L45" s="699"/>
      <c r="M45" s="699"/>
      <c r="N45" s="699"/>
      <c r="O45" s="699"/>
      <c r="P45" s="699"/>
      <c r="Q45" s="699"/>
      <c r="R45" s="699"/>
      <c r="S45" s="699"/>
      <c r="T45" s="699"/>
      <c r="U45" s="699"/>
      <c r="V45" s="699"/>
      <c r="W45" s="699"/>
      <c r="X45" s="699"/>
      <c r="Y45" s="699"/>
      <c r="Z45" s="699"/>
      <c r="AA45" s="699"/>
      <c r="AB45" s="699"/>
      <c r="AC45" s="699"/>
      <c r="AD45" s="699"/>
      <c r="AE45" s="699"/>
      <c r="AF45" s="699"/>
      <c r="AG45" s="699"/>
      <c r="AH45" s="699"/>
      <c r="AI45" s="699"/>
      <c r="AJ45" s="699"/>
      <c r="AK45" s="699"/>
      <c r="AL45" s="699"/>
      <c r="AM45" s="699"/>
      <c r="AN45" s="699"/>
      <c r="AO45" s="699"/>
    </row>
    <row r="46" spans="1:41" s="178" customFormat="1" ht="12.75" customHeight="1" x14ac:dyDescent="0.2">
      <c r="A46" s="699" t="s">
        <v>408</v>
      </c>
      <c r="B46" s="699"/>
      <c r="C46" s="699" t="s">
        <v>409</v>
      </c>
      <c r="D46" s="699"/>
      <c r="E46" s="699"/>
      <c r="F46" s="699"/>
      <c r="G46" s="699"/>
      <c r="H46" s="699"/>
      <c r="I46" s="699"/>
      <c r="J46" s="699" t="s">
        <v>410</v>
      </c>
      <c r="K46" s="699"/>
      <c r="L46" s="699"/>
      <c r="M46" s="699"/>
      <c r="N46" s="699"/>
      <c r="O46" s="699"/>
      <c r="P46" s="699"/>
      <c r="Q46" s="699"/>
      <c r="R46" s="700" t="s">
        <v>411</v>
      </c>
      <c r="S46" s="700"/>
      <c r="T46" s="700"/>
      <c r="U46" s="700"/>
      <c r="V46" s="700"/>
      <c r="W46" s="700"/>
      <c r="X46" s="699" t="s">
        <v>414</v>
      </c>
      <c r="Y46" s="699"/>
      <c r="Z46" s="699"/>
      <c r="AA46" s="699"/>
      <c r="AB46" s="699"/>
      <c r="AC46" s="699" t="s">
        <v>415</v>
      </c>
      <c r="AD46" s="699"/>
      <c r="AE46" s="699"/>
      <c r="AF46" s="699"/>
      <c r="AG46" s="699"/>
      <c r="AH46" s="699" t="s">
        <v>239</v>
      </c>
      <c r="AI46" s="699"/>
      <c r="AJ46" s="699"/>
      <c r="AK46" s="699"/>
      <c r="AL46" s="699"/>
      <c r="AM46" s="699"/>
      <c r="AN46" s="699"/>
      <c r="AO46" s="699"/>
    </row>
    <row r="47" spans="1:41" s="178" customFormat="1" ht="12.75" x14ac:dyDescent="0.2">
      <c r="A47" s="699"/>
      <c r="B47" s="699"/>
      <c r="C47" s="699"/>
      <c r="D47" s="699"/>
      <c r="E47" s="699"/>
      <c r="F47" s="699"/>
      <c r="G47" s="699"/>
      <c r="H47" s="699"/>
      <c r="I47" s="699"/>
      <c r="J47" s="699"/>
      <c r="K47" s="699"/>
      <c r="L47" s="699"/>
      <c r="M47" s="699"/>
      <c r="N47" s="699"/>
      <c r="O47" s="699"/>
      <c r="P47" s="699"/>
      <c r="Q47" s="699"/>
      <c r="R47" s="700"/>
      <c r="S47" s="700"/>
      <c r="T47" s="700"/>
      <c r="U47" s="700"/>
      <c r="V47" s="700"/>
      <c r="W47" s="700"/>
      <c r="X47" s="223" t="s">
        <v>412</v>
      </c>
      <c r="Y47" s="699" t="s">
        <v>413</v>
      </c>
      <c r="Z47" s="699"/>
      <c r="AA47" s="699"/>
      <c r="AB47" s="699"/>
      <c r="AC47" s="223" t="s">
        <v>412</v>
      </c>
      <c r="AD47" s="699" t="s">
        <v>413</v>
      </c>
      <c r="AE47" s="699"/>
      <c r="AF47" s="699"/>
      <c r="AG47" s="699"/>
      <c r="AH47" s="699"/>
      <c r="AI47" s="699"/>
      <c r="AJ47" s="699"/>
      <c r="AK47" s="699"/>
      <c r="AL47" s="699"/>
      <c r="AM47" s="699"/>
      <c r="AN47" s="699"/>
      <c r="AO47" s="699"/>
    </row>
    <row r="48" spans="1:41" s="178" customFormat="1" ht="33.75" customHeight="1" x14ac:dyDescent="0.2">
      <c r="A48" s="823" t="s">
        <v>954</v>
      </c>
      <c r="B48" s="823"/>
      <c r="C48" s="824" t="s">
        <v>416</v>
      </c>
      <c r="D48" s="824"/>
      <c r="E48" s="824"/>
      <c r="F48" s="824"/>
      <c r="G48" s="824"/>
      <c r="H48" s="824"/>
      <c r="I48" s="824"/>
      <c r="J48" s="825" t="s">
        <v>417</v>
      </c>
      <c r="K48" s="825"/>
      <c r="L48" s="825"/>
      <c r="M48" s="825"/>
      <c r="N48" s="825"/>
      <c r="O48" s="825"/>
      <c r="P48" s="825"/>
      <c r="Q48" s="825"/>
      <c r="R48" s="826" t="s">
        <v>636</v>
      </c>
      <c r="S48" s="827"/>
      <c r="T48" s="827"/>
      <c r="U48" s="827"/>
      <c r="V48" s="827"/>
      <c r="W48" s="827"/>
      <c r="X48" s="224" t="s">
        <v>422</v>
      </c>
      <c r="Y48" s="823"/>
      <c r="Z48" s="823"/>
      <c r="AA48" s="823"/>
      <c r="AB48" s="823"/>
      <c r="AC48" s="224" t="s">
        <v>422</v>
      </c>
      <c r="AD48" s="827"/>
      <c r="AE48" s="827"/>
      <c r="AF48" s="827"/>
      <c r="AG48" s="827"/>
      <c r="AH48" s="828" t="s">
        <v>951</v>
      </c>
      <c r="AI48" s="829"/>
      <c r="AJ48" s="829"/>
      <c r="AK48" s="829"/>
      <c r="AL48" s="829"/>
      <c r="AM48" s="829"/>
      <c r="AN48" s="829"/>
      <c r="AO48" s="830"/>
    </row>
    <row r="49" spans="1:41" s="178" customFormat="1" ht="24" customHeight="1" x14ac:dyDescent="0.2">
      <c r="A49" s="713" t="s">
        <v>419</v>
      </c>
      <c r="B49" s="714"/>
      <c r="C49" s="719" t="s">
        <v>420</v>
      </c>
      <c r="D49" s="720"/>
      <c r="E49" s="720"/>
      <c r="F49" s="720"/>
      <c r="G49" s="720"/>
      <c r="H49" s="720"/>
      <c r="I49" s="721"/>
      <c r="J49" s="796" t="s">
        <v>421</v>
      </c>
      <c r="K49" s="797"/>
      <c r="L49" s="797"/>
      <c r="M49" s="797"/>
      <c r="N49" s="797"/>
      <c r="O49" s="797"/>
      <c r="P49" s="797"/>
      <c r="Q49" s="798"/>
      <c r="R49" s="719" t="s">
        <v>637</v>
      </c>
      <c r="S49" s="731"/>
      <c r="T49" s="731"/>
      <c r="U49" s="731"/>
      <c r="V49" s="731"/>
      <c r="W49" s="714"/>
      <c r="X49" s="806" t="s">
        <v>422</v>
      </c>
      <c r="Y49" s="734"/>
      <c r="Z49" s="735"/>
      <c r="AA49" s="735"/>
      <c r="AB49" s="736"/>
      <c r="AC49" s="806" t="s">
        <v>422</v>
      </c>
      <c r="AD49" s="734"/>
      <c r="AE49" s="735"/>
      <c r="AF49" s="735"/>
      <c r="AG49" s="736"/>
      <c r="AH49" s="719" t="s">
        <v>952</v>
      </c>
      <c r="AI49" s="720"/>
      <c r="AJ49" s="720"/>
      <c r="AK49" s="720"/>
      <c r="AL49" s="720"/>
      <c r="AM49" s="720"/>
      <c r="AN49" s="720"/>
      <c r="AO49" s="721"/>
    </row>
    <row r="50" spans="1:41" s="178" customFormat="1" ht="25.5" customHeight="1" x14ac:dyDescent="0.2">
      <c r="A50" s="715"/>
      <c r="B50" s="716"/>
      <c r="C50" s="722"/>
      <c r="D50" s="723"/>
      <c r="E50" s="723"/>
      <c r="F50" s="723"/>
      <c r="G50" s="723"/>
      <c r="H50" s="723"/>
      <c r="I50" s="724"/>
      <c r="J50" s="799"/>
      <c r="K50" s="800"/>
      <c r="L50" s="800"/>
      <c r="M50" s="800"/>
      <c r="N50" s="800"/>
      <c r="O50" s="800"/>
      <c r="P50" s="800"/>
      <c r="Q50" s="801"/>
      <c r="R50" s="715"/>
      <c r="S50" s="732"/>
      <c r="T50" s="732"/>
      <c r="U50" s="732"/>
      <c r="V50" s="732"/>
      <c r="W50" s="716"/>
      <c r="X50" s="807"/>
      <c r="Y50" s="737"/>
      <c r="Z50" s="738"/>
      <c r="AA50" s="738"/>
      <c r="AB50" s="739"/>
      <c r="AC50" s="807"/>
      <c r="AD50" s="737"/>
      <c r="AE50" s="738"/>
      <c r="AF50" s="738"/>
      <c r="AG50" s="739"/>
      <c r="AH50" s="722"/>
      <c r="AI50" s="723"/>
      <c r="AJ50" s="723"/>
      <c r="AK50" s="723"/>
      <c r="AL50" s="723"/>
      <c r="AM50" s="723"/>
      <c r="AN50" s="723"/>
      <c r="AO50" s="724"/>
    </row>
    <row r="51" spans="1:41" s="178" customFormat="1" ht="30" customHeight="1" x14ac:dyDescent="0.2">
      <c r="A51" s="717"/>
      <c r="B51" s="718"/>
      <c r="C51" s="725"/>
      <c r="D51" s="726"/>
      <c r="E51" s="726"/>
      <c r="F51" s="726"/>
      <c r="G51" s="726"/>
      <c r="H51" s="726"/>
      <c r="I51" s="727"/>
      <c r="J51" s="802"/>
      <c r="K51" s="803"/>
      <c r="L51" s="803"/>
      <c r="M51" s="803"/>
      <c r="N51" s="803"/>
      <c r="O51" s="803"/>
      <c r="P51" s="803"/>
      <c r="Q51" s="804"/>
      <c r="R51" s="717"/>
      <c r="S51" s="733"/>
      <c r="T51" s="733"/>
      <c r="U51" s="733"/>
      <c r="V51" s="733"/>
      <c r="W51" s="718"/>
      <c r="X51" s="808"/>
      <c r="Y51" s="740"/>
      <c r="Z51" s="741"/>
      <c r="AA51" s="741"/>
      <c r="AB51" s="742"/>
      <c r="AC51" s="808"/>
      <c r="AD51" s="740"/>
      <c r="AE51" s="741"/>
      <c r="AF51" s="741"/>
      <c r="AG51" s="742"/>
      <c r="AH51" s="725"/>
      <c r="AI51" s="726"/>
      <c r="AJ51" s="726"/>
      <c r="AK51" s="726"/>
      <c r="AL51" s="726"/>
      <c r="AM51" s="726"/>
      <c r="AN51" s="726"/>
      <c r="AO51" s="727"/>
    </row>
    <row r="52" spans="1:41" s="178" customFormat="1" ht="19.5" customHeight="1" x14ac:dyDescent="0.2">
      <c r="A52" s="713" t="s">
        <v>423</v>
      </c>
      <c r="B52" s="714"/>
      <c r="C52" s="719" t="s">
        <v>424</v>
      </c>
      <c r="D52" s="720"/>
      <c r="E52" s="720"/>
      <c r="F52" s="720"/>
      <c r="G52" s="720"/>
      <c r="H52" s="720"/>
      <c r="I52" s="721"/>
      <c r="J52" s="796" t="s">
        <v>425</v>
      </c>
      <c r="K52" s="797"/>
      <c r="L52" s="797"/>
      <c r="M52" s="797"/>
      <c r="N52" s="797"/>
      <c r="O52" s="797"/>
      <c r="P52" s="797"/>
      <c r="Q52" s="798"/>
      <c r="R52" s="719" t="s">
        <v>638</v>
      </c>
      <c r="S52" s="731"/>
      <c r="T52" s="731"/>
      <c r="U52" s="731"/>
      <c r="V52" s="731"/>
      <c r="W52" s="714"/>
      <c r="X52" s="806" t="s">
        <v>422</v>
      </c>
      <c r="Y52" s="734"/>
      <c r="Z52" s="735"/>
      <c r="AA52" s="735"/>
      <c r="AB52" s="736"/>
      <c r="AC52" s="806" t="s">
        <v>422</v>
      </c>
      <c r="AD52" s="734"/>
      <c r="AE52" s="735"/>
      <c r="AF52" s="735"/>
      <c r="AG52" s="736"/>
      <c r="AH52" s="719"/>
      <c r="AI52" s="720"/>
      <c r="AJ52" s="720"/>
      <c r="AK52" s="720"/>
      <c r="AL52" s="720"/>
      <c r="AM52" s="720"/>
      <c r="AN52" s="720"/>
      <c r="AO52" s="721"/>
    </row>
    <row r="53" spans="1:41" s="178" customFormat="1" ht="24" customHeight="1" x14ac:dyDescent="0.2">
      <c r="A53" s="715"/>
      <c r="B53" s="716"/>
      <c r="C53" s="722"/>
      <c r="D53" s="723"/>
      <c r="E53" s="723"/>
      <c r="F53" s="723"/>
      <c r="G53" s="723"/>
      <c r="H53" s="723"/>
      <c r="I53" s="724"/>
      <c r="J53" s="799"/>
      <c r="K53" s="800"/>
      <c r="L53" s="800"/>
      <c r="M53" s="800"/>
      <c r="N53" s="800"/>
      <c r="O53" s="800"/>
      <c r="P53" s="800"/>
      <c r="Q53" s="801"/>
      <c r="R53" s="715"/>
      <c r="S53" s="732"/>
      <c r="T53" s="732"/>
      <c r="U53" s="732"/>
      <c r="V53" s="732"/>
      <c r="W53" s="716"/>
      <c r="X53" s="807"/>
      <c r="Y53" s="737"/>
      <c r="Z53" s="738"/>
      <c r="AA53" s="738"/>
      <c r="AB53" s="739"/>
      <c r="AC53" s="807"/>
      <c r="AD53" s="737"/>
      <c r="AE53" s="738"/>
      <c r="AF53" s="738"/>
      <c r="AG53" s="739"/>
      <c r="AH53" s="722"/>
      <c r="AI53" s="723"/>
      <c r="AJ53" s="723"/>
      <c r="AK53" s="723"/>
      <c r="AL53" s="723"/>
      <c r="AM53" s="723"/>
      <c r="AN53" s="723"/>
      <c r="AO53" s="724"/>
    </row>
    <row r="54" spans="1:41" s="178" customFormat="1" ht="23.25" customHeight="1" x14ac:dyDescent="0.2">
      <c r="A54" s="717"/>
      <c r="B54" s="718"/>
      <c r="C54" s="725"/>
      <c r="D54" s="726"/>
      <c r="E54" s="726"/>
      <c r="F54" s="726"/>
      <c r="G54" s="726"/>
      <c r="H54" s="726"/>
      <c r="I54" s="727"/>
      <c r="J54" s="802"/>
      <c r="K54" s="803"/>
      <c r="L54" s="803"/>
      <c r="M54" s="803"/>
      <c r="N54" s="803"/>
      <c r="O54" s="803"/>
      <c r="P54" s="803"/>
      <c r="Q54" s="804"/>
      <c r="R54" s="717"/>
      <c r="S54" s="733"/>
      <c r="T54" s="733"/>
      <c r="U54" s="733"/>
      <c r="V54" s="733"/>
      <c r="W54" s="718"/>
      <c r="X54" s="808"/>
      <c r="Y54" s="740"/>
      <c r="Z54" s="741"/>
      <c r="AA54" s="741"/>
      <c r="AB54" s="742"/>
      <c r="AC54" s="808"/>
      <c r="AD54" s="740"/>
      <c r="AE54" s="741"/>
      <c r="AF54" s="741"/>
      <c r="AG54" s="742"/>
      <c r="AH54" s="725"/>
      <c r="AI54" s="726"/>
      <c r="AJ54" s="726"/>
      <c r="AK54" s="726"/>
      <c r="AL54" s="726"/>
      <c r="AM54" s="726"/>
      <c r="AN54" s="726"/>
      <c r="AO54" s="727"/>
    </row>
    <row r="55" spans="1:41" s="178" customFormat="1" ht="25.5" customHeight="1" x14ac:dyDescent="0.2">
      <c r="A55" s="713" t="s">
        <v>426</v>
      </c>
      <c r="B55" s="714"/>
      <c r="C55" s="719" t="s">
        <v>427</v>
      </c>
      <c r="D55" s="720"/>
      <c r="E55" s="720"/>
      <c r="F55" s="720"/>
      <c r="G55" s="720"/>
      <c r="H55" s="720"/>
      <c r="I55" s="721"/>
      <c r="J55" s="796" t="s">
        <v>428</v>
      </c>
      <c r="K55" s="797"/>
      <c r="L55" s="797"/>
      <c r="M55" s="797"/>
      <c r="N55" s="797"/>
      <c r="O55" s="797"/>
      <c r="P55" s="797"/>
      <c r="Q55" s="798"/>
      <c r="R55" s="805" t="s">
        <v>639</v>
      </c>
      <c r="S55" s="805"/>
      <c r="T55" s="805"/>
      <c r="U55" s="805"/>
      <c r="V55" s="805"/>
      <c r="W55" s="805"/>
      <c r="X55" s="806" t="s">
        <v>422</v>
      </c>
      <c r="Y55" s="734"/>
      <c r="Z55" s="735"/>
      <c r="AA55" s="735"/>
      <c r="AB55" s="736"/>
      <c r="AC55" s="806" t="s">
        <v>422</v>
      </c>
      <c r="AD55" s="734"/>
      <c r="AE55" s="735"/>
      <c r="AF55" s="735"/>
      <c r="AG55" s="736"/>
      <c r="AH55" s="719"/>
      <c r="AI55" s="720"/>
      <c r="AJ55" s="720"/>
      <c r="AK55" s="720"/>
      <c r="AL55" s="720"/>
      <c r="AM55" s="720"/>
      <c r="AN55" s="720"/>
      <c r="AO55" s="721"/>
    </row>
    <row r="56" spans="1:41" s="178" customFormat="1" ht="25.5" customHeight="1" x14ac:dyDescent="0.2">
      <c r="A56" s="715"/>
      <c r="B56" s="716"/>
      <c r="C56" s="722"/>
      <c r="D56" s="723"/>
      <c r="E56" s="723"/>
      <c r="F56" s="723"/>
      <c r="G56" s="723"/>
      <c r="H56" s="723"/>
      <c r="I56" s="724"/>
      <c r="J56" s="799"/>
      <c r="K56" s="800"/>
      <c r="L56" s="800"/>
      <c r="M56" s="800"/>
      <c r="N56" s="800"/>
      <c r="O56" s="800"/>
      <c r="P56" s="800"/>
      <c r="Q56" s="801"/>
      <c r="R56" s="805"/>
      <c r="S56" s="805"/>
      <c r="T56" s="805"/>
      <c r="U56" s="805"/>
      <c r="V56" s="805"/>
      <c r="W56" s="805"/>
      <c r="X56" s="807"/>
      <c r="Y56" s="737"/>
      <c r="Z56" s="738"/>
      <c r="AA56" s="738"/>
      <c r="AB56" s="739"/>
      <c r="AC56" s="807"/>
      <c r="AD56" s="737"/>
      <c r="AE56" s="738"/>
      <c r="AF56" s="738"/>
      <c r="AG56" s="739"/>
      <c r="AH56" s="722"/>
      <c r="AI56" s="723"/>
      <c r="AJ56" s="723"/>
      <c r="AK56" s="723"/>
      <c r="AL56" s="723"/>
      <c r="AM56" s="723"/>
      <c r="AN56" s="723"/>
      <c r="AO56" s="724"/>
    </row>
    <row r="57" spans="1:41" s="178" customFormat="1" ht="24" customHeight="1" x14ac:dyDescent="0.2">
      <c r="A57" s="717"/>
      <c r="B57" s="718"/>
      <c r="C57" s="725"/>
      <c r="D57" s="726"/>
      <c r="E57" s="726"/>
      <c r="F57" s="726"/>
      <c r="G57" s="726"/>
      <c r="H57" s="726"/>
      <c r="I57" s="727"/>
      <c r="J57" s="802"/>
      <c r="K57" s="803"/>
      <c r="L57" s="803"/>
      <c r="M57" s="803"/>
      <c r="N57" s="803"/>
      <c r="O57" s="803"/>
      <c r="P57" s="803"/>
      <c r="Q57" s="804"/>
      <c r="R57" s="805"/>
      <c r="S57" s="805"/>
      <c r="T57" s="805"/>
      <c r="U57" s="805"/>
      <c r="V57" s="805"/>
      <c r="W57" s="805"/>
      <c r="X57" s="808"/>
      <c r="Y57" s="740"/>
      <c r="Z57" s="741"/>
      <c r="AA57" s="741"/>
      <c r="AB57" s="742"/>
      <c r="AC57" s="808"/>
      <c r="AD57" s="740"/>
      <c r="AE57" s="741"/>
      <c r="AF57" s="741"/>
      <c r="AG57" s="742"/>
      <c r="AH57" s="725"/>
      <c r="AI57" s="726"/>
      <c r="AJ57" s="726"/>
      <c r="AK57" s="726"/>
      <c r="AL57" s="726"/>
      <c r="AM57" s="726"/>
      <c r="AN57" s="726"/>
      <c r="AO57" s="727"/>
    </row>
    <row r="58" spans="1:41" s="178" customFormat="1" ht="22.5" customHeight="1" x14ac:dyDescent="0.2">
      <c r="A58" s="713" t="s">
        <v>429</v>
      </c>
      <c r="B58" s="714"/>
      <c r="C58" s="719" t="s">
        <v>430</v>
      </c>
      <c r="D58" s="720"/>
      <c r="E58" s="720"/>
      <c r="F58" s="720"/>
      <c r="G58" s="720"/>
      <c r="H58" s="720"/>
      <c r="I58" s="721"/>
      <c r="J58" s="796" t="s">
        <v>431</v>
      </c>
      <c r="K58" s="797"/>
      <c r="L58" s="797"/>
      <c r="M58" s="797"/>
      <c r="N58" s="797"/>
      <c r="O58" s="797"/>
      <c r="P58" s="797"/>
      <c r="Q58" s="798"/>
      <c r="R58" s="805" t="s">
        <v>639</v>
      </c>
      <c r="S58" s="805"/>
      <c r="T58" s="805"/>
      <c r="U58" s="805"/>
      <c r="V58" s="805"/>
      <c r="W58" s="805"/>
      <c r="X58" s="806" t="s">
        <v>422</v>
      </c>
      <c r="Y58" s="734"/>
      <c r="Z58" s="735"/>
      <c r="AA58" s="735"/>
      <c r="AB58" s="736"/>
      <c r="AC58" s="806" t="s">
        <v>422</v>
      </c>
      <c r="AD58" s="734"/>
      <c r="AE58" s="735"/>
      <c r="AF58" s="735"/>
      <c r="AG58" s="736"/>
      <c r="AH58" s="713" t="s">
        <v>934</v>
      </c>
      <c r="AI58" s="731"/>
      <c r="AJ58" s="731"/>
      <c r="AK58" s="731"/>
      <c r="AL58" s="731"/>
      <c r="AM58" s="731"/>
      <c r="AN58" s="731"/>
      <c r="AO58" s="714"/>
    </row>
    <row r="59" spans="1:41" s="178" customFormat="1" ht="24.75" customHeight="1" x14ac:dyDescent="0.2">
      <c r="A59" s="715"/>
      <c r="B59" s="716"/>
      <c r="C59" s="722"/>
      <c r="D59" s="723"/>
      <c r="E59" s="723"/>
      <c r="F59" s="723"/>
      <c r="G59" s="723"/>
      <c r="H59" s="723"/>
      <c r="I59" s="724"/>
      <c r="J59" s="799"/>
      <c r="K59" s="800"/>
      <c r="L59" s="800"/>
      <c r="M59" s="800"/>
      <c r="N59" s="800"/>
      <c r="O59" s="800"/>
      <c r="P59" s="800"/>
      <c r="Q59" s="801"/>
      <c r="R59" s="805"/>
      <c r="S59" s="805"/>
      <c r="T59" s="805"/>
      <c r="U59" s="805"/>
      <c r="V59" s="805"/>
      <c r="W59" s="805"/>
      <c r="X59" s="807"/>
      <c r="Y59" s="737"/>
      <c r="Z59" s="738"/>
      <c r="AA59" s="738"/>
      <c r="AB59" s="739"/>
      <c r="AC59" s="807"/>
      <c r="AD59" s="737"/>
      <c r="AE59" s="738"/>
      <c r="AF59" s="738"/>
      <c r="AG59" s="739"/>
      <c r="AH59" s="715"/>
      <c r="AI59" s="732"/>
      <c r="AJ59" s="732"/>
      <c r="AK59" s="732"/>
      <c r="AL59" s="732"/>
      <c r="AM59" s="732"/>
      <c r="AN59" s="732"/>
      <c r="AO59" s="716"/>
    </row>
    <row r="60" spans="1:41" s="178" customFormat="1" ht="12.75" x14ac:dyDescent="0.2">
      <c r="A60" s="717"/>
      <c r="B60" s="718"/>
      <c r="C60" s="725"/>
      <c r="D60" s="726"/>
      <c r="E60" s="726"/>
      <c r="F60" s="726"/>
      <c r="G60" s="726"/>
      <c r="H60" s="726"/>
      <c r="I60" s="727"/>
      <c r="J60" s="802"/>
      <c r="K60" s="803"/>
      <c r="L60" s="803"/>
      <c r="M60" s="803"/>
      <c r="N60" s="803"/>
      <c r="O60" s="803"/>
      <c r="P60" s="803"/>
      <c r="Q60" s="804"/>
      <c r="R60" s="805"/>
      <c r="S60" s="805"/>
      <c r="T60" s="805"/>
      <c r="U60" s="805"/>
      <c r="V60" s="805"/>
      <c r="W60" s="805"/>
      <c r="X60" s="808"/>
      <c r="Y60" s="740"/>
      <c r="Z60" s="741"/>
      <c r="AA60" s="741"/>
      <c r="AB60" s="742"/>
      <c r="AC60" s="808"/>
      <c r="AD60" s="740"/>
      <c r="AE60" s="741"/>
      <c r="AF60" s="741"/>
      <c r="AG60" s="742"/>
      <c r="AH60" s="717"/>
      <c r="AI60" s="733"/>
      <c r="AJ60" s="733"/>
      <c r="AK60" s="733"/>
      <c r="AL60" s="733"/>
      <c r="AM60" s="733"/>
      <c r="AN60" s="733"/>
      <c r="AO60" s="718"/>
    </row>
    <row r="61" spans="1:41" s="178" customFormat="1" ht="12.75" x14ac:dyDescent="0.2">
      <c r="A61" s="503"/>
      <c r="B61" s="225"/>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c r="AD61" s="225"/>
      <c r="AE61" s="225"/>
      <c r="AF61" s="225"/>
      <c r="AG61" s="225"/>
      <c r="AH61" s="225"/>
      <c r="AI61" s="225"/>
      <c r="AJ61" s="225"/>
      <c r="AK61" s="225"/>
      <c r="AL61" s="225"/>
      <c r="AM61" s="225"/>
      <c r="AN61" s="225"/>
      <c r="AO61" s="504"/>
    </row>
    <row r="62" spans="1:41" s="178" customFormat="1" ht="12.75" customHeight="1" x14ac:dyDescent="0.2">
      <c r="A62" s="505"/>
      <c r="B62" s="226"/>
      <c r="C62" s="227"/>
      <c r="D62" s="227"/>
      <c r="E62" s="227"/>
      <c r="F62" s="227"/>
      <c r="G62" s="227"/>
      <c r="H62" s="227"/>
      <c r="I62" s="227"/>
      <c r="J62" s="228"/>
      <c r="K62" s="228"/>
      <c r="L62" s="228"/>
      <c r="M62" s="228"/>
      <c r="N62" s="228"/>
      <c r="O62" s="228"/>
      <c r="P62" s="228"/>
      <c r="Q62" s="228"/>
      <c r="R62" s="228"/>
      <c r="S62" s="228"/>
      <c r="T62" s="228"/>
      <c r="U62" s="228"/>
      <c r="V62" s="228"/>
      <c r="W62" s="228"/>
      <c r="X62" s="228"/>
      <c r="Y62" s="228"/>
      <c r="Z62" s="228"/>
      <c r="AA62" s="228"/>
      <c r="AB62" s="228"/>
      <c r="AC62" s="227"/>
      <c r="AD62" s="227"/>
      <c r="AE62" s="227"/>
      <c r="AF62" s="227"/>
      <c r="AG62" s="227"/>
      <c r="AH62" s="229"/>
      <c r="AI62" s="229"/>
      <c r="AJ62" s="229"/>
      <c r="AK62" s="229"/>
      <c r="AL62" s="229"/>
      <c r="AM62" s="227"/>
      <c r="AN62" s="227"/>
      <c r="AO62" s="506"/>
    </row>
    <row r="63" spans="1:41" s="178" customFormat="1" ht="12.75" x14ac:dyDescent="0.2">
      <c r="A63" s="505"/>
      <c r="B63" s="226"/>
      <c r="C63" s="227"/>
      <c r="D63" s="227"/>
      <c r="E63" s="227"/>
      <c r="F63" s="227"/>
      <c r="G63" s="227"/>
      <c r="H63" s="227"/>
      <c r="I63" s="227"/>
      <c r="J63" s="228"/>
      <c r="K63" s="228"/>
      <c r="L63" s="228"/>
      <c r="M63" s="228"/>
      <c r="N63" s="228"/>
      <c r="O63" s="228"/>
      <c r="P63" s="228"/>
      <c r="Q63" s="228"/>
      <c r="R63" s="228"/>
      <c r="S63" s="228"/>
      <c r="T63" s="228"/>
      <c r="U63" s="228"/>
      <c r="V63" s="228"/>
      <c r="W63" s="228"/>
      <c r="X63" s="228"/>
      <c r="Y63" s="228"/>
      <c r="Z63" s="228"/>
      <c r="AA63" s="228"/>
      <c r="AB63" s="228"/>
      <c r="AC63" s="227"/>
      <c r="AD63" s="227"/>
      <c r="AE63" s="227"/>
      <c r="AF63" s="227"/>
      <c r="AG63" s="227"/>
      <c r="AH63" s="229"/>
      <c r="AI63" s="229"/>
      <c r="AJ63" s="229"/>
      <c r="AK63" s="229"/>
      <c r="AL63" s="229"/>
      <c r="AM63" s="227"/>
      <c r="AN63" s="227"/>
      <c r="AO63" s="506"/>
    </row>
    <row r="64" spans="1:41" s="178" customFormat="1" ht="12.75" x14ac:dyDescent="0.2">
      <c r="A64" s="505"/>
      <c r="B64" s="226"/>
      <c r="C64" s="227"/>
      <c r="D64" s="227"/>
      <c r="E64" s="227"/>
      <c r="F64" s="227"/>
      <c r="G64" s="227"/>
      <c r="H64" s="227"/>
      <c r="I64" s="227"/>
      <c r="J64" s="228"/>
      <c r="K64" s="228"/>
      <c r="L64" s="228"/>
      <c r="M64" s="228"/>
      <c r="N64" s="228"/>
      <c r="O64" s="228"/>
      <c r="P64" s="228"/>
      <c r="Q64" s="228"/>
      <c r="R64" s="228"/>
      <c r="S64" s="228"/>
      <c r="T64" s="228"/>
      <c r="U64" s="228"/>
      <c r="V64" s="228"/>
      <c r="W64" s="228"/>
      <c r="X64" s="228"/>
      <c r="Y64" s="228"/>
      <c r="Z64" s="228"/>
      <c r="AA64" s="228"/>
      <c r="AB64" s="228"/>
      <c r="AC64" s="230"/>
      <c r="AD64" s="231"/>
      <c r="AE64" s="231"/>
      <c r="AF64" s="231"/>
      <c r="AG64" s="231"/>
      <c r="AH64" s="232"/>
      <c r="AI64" s="231"/>
      <c r="AJ64" s="231"/>
      <c r="AK64" s="231"/>
      <c r="AL64" s="231"/>
      <c r="AM64" s="227"/>
      <c r="AN64" s="227"/>
      <c r="AO64" s="506"/>
    </row>
    <row r="65" spans="1:41" s="178" customFormat="1" ht="12.75" customHeight="1" x14ac:dyDescent="0.2">
      <c r="A65" s="507"/>
      <c r="B65" s="233"/>
      <c r="C65" s="233"/>
      <c r="D65" s="233"/>
      <c r="E65" s="233"/>
      <c r="F65" s="233"/>
      <c r="G65" s="233"/>
      <c r="H65" s="233"/>
      <c r="I65" s="233"/>
      <c r="J65" s="233"/>
      <c r="K65" s="233"/>
      <c r="L65" s="233"/>
      <c r="M65" s="233"/>
      <c r="N65" s="233"/>
      <c r="O65" s="233"/>
      <c r="P65" s="233"/>
      <c r="Q65" s="233"/>
      <c r="R65" s="233"/>
      <c r="S65" s="233"/>
      <c r="T65" s="233"/>
      <c r="U65" s="233"/>
      <c r="V65" s="233"/>
      <c r="W65" s="233"/>
      <c r="X65" s="233"/>
      <c r="Y65" s="233"/>
      <c r="Z65" s="233"/>
      <c r="AA65" s="233"/>
      <c r="AB65" s="233"/>
      <c r="AC65" s="233"/>
      <c r="AD65" s="233"/>
      <c r="AE65" s="233"/>
      <c r="AF65" s="233"/>
      <c r="AG65" s="233"/>
      <c r="AH65" s="233"/>
      <c r="AI65" s="233"/>
      <c r="AJ65" s="233"/>
      <c r="AK65" s="233"/>
      <c r="AL65" s="233"/>
      <c r="AM65" s="233"/>
      <c r="AN65" s="233"/>
      <c r="AO65" s="508"/>
    </row>
    <row r="66" spans="1:41" s="178" customFormat="1" ht="12.75" customHeight="1" x14ac:dyDescent="0.2">
      <c r="A66" s="509"/>
      <c r="B66" s="234"/>
      <c r="C66" s="234"/>
      <c r="D66" s="234"/>
      <c r="E66" s="234"/>
      <c r="F66" s="234"/>
      <c r="G66" s="234"/>
      <c r="H66" s="234"/>
      <c r="I66" s="234"/>
      <c r="J66" s="234"/>
      <c r="K66" s="234"/>
      <c r="L66" s="234"/>
      <c r="M66" s="234"/>
      <c r="N66" s="234"/>
      <c r="O66" s="234"/>
      <c r="P66" s="235"/>
      <c r="Q66" s="234"/>
      <c r="R66" s="234"/>
      <c r="S66" s="236"/>
      <c r="T66" s="236"/>
      <c r="U66" s="236"/>
      <c r="V66" s="236"/>
      <c r="W66" s="236"/>
      <c r="X66" s="237"/>
      <c r="Y66" s="237"/>
      <c r="Z66" s="237"/>
      <c r="AA66" s="237"/>
      <c r="AB66" s="237"/>
      <c r="AC66" s="237"/>
      <c r="AD66" s="234"/>
      <c r="AE66" s="234"/>
      <c r="AF66" s="234"/>
      <c r="AG66" s="234"/>
      <c r="AH66" s="237"/>
      <c r="AI66" s="238"/>
      <c r="AJ66" s="238"/>
      <c r="AK66" s="238"/>
      <c r="AL66" s="238"/>
      <c r="AM66" s="238"/>
      <c r="AN66" s="238"/>
      <c r="AO66" s="510"/>
    </row>
    <row r="67" spans="1:41" s="178" customFormat="1" ht="12.75" customHeight="1" x14ac:dyDescent="0.2">
      <c r="A67" s="509"/>
      <c r="B67" s="234"/>
      <c r="C67" s="234"/>
      <c r="D67" s="234"/>
      <c r="E67" s="234"/>
      <c r="F67" s="234"/>
      <c r="G67" s="234"/>
      <c r="H67" s="234"/>
      <c r="I67" s="234"/>
      <c r="J67" s="234"/>
      <c r="K67" s="234"/>
      <c r="L67" s="234"/>
      <c r="M67" s="234"/>
      <c r="N67" s="234"/>
      <c r="O67" s="234"/>
      <c r="P67" s="234"/>
      <c r="Q67" s="234"/>
      <c r="R67" s="234"/>
      <c r="S67" s="236"/>
      <c r="T67" s="236"/>
      <c r="U67" s="236"/>
      <c r="V67" s="236"/>
      <c r="W67" s="236"/>
      <c r="X67" s="237"/>
      <c r="Y67" s="237"/>
      <c r="Z67" s="237"/>
      <c r="AA67" s="237"/>
      <c r="AB67" s="237"/>
      <c r="AC67" s="237"/>
      <c r="AD67" s="234"/>
      <c r="AE67" s="234"/>
      <c r="AF67" s="234"/>
      <c r="AG67" s="234"/>
      <c r="AH67" s="237"/>
      <c r="AI67" s="238"/>
      <c r="AJ67" s="238"/>
      <c r="AK67" s="238"/>
      <c r="AL67" s="238"/>
      <c r="AM67" s="238"/>
      <c r="AN67" s="238"/>
      <c r="AO67" s="510"/>
    </row>
    <row r="68" spans="1:41" s="178" customFormat="1" ht="12.75" customHeight="1" x14ac:dyDescent="0.2">
      <c r="A68" s="509"/>
      <c r="B68" s="234"/>
      <c r="C68" s="234"/>
      <c r="D68" s="234"/>
      <c r="E68" s="234"/>
      <c r="F68" s="234"/>
      <c r="G68" s="234"/>
      <c r="H68" s="234"/>
      <c r="I68" s="234"/>
      <c r="J68" s="234"/>
      <c r="K68" s="234"/>
      <c r="L68" s="234"/>
      <c r="M68" s="234"/>
      <c r="N68" s="234"/>
      <c r="O68" s="234"/>
      <c r="P68" s="234"/>
      <c r="Q68" s="234"/>
      <c r="R68" s="234"/>
      <c r="S68" s="236"/>
      <c r="T68" s="236"/>
      <c r="U68" s="236"/>
      <c r="V68" s="236"/>
      <c r="W68" s="236"/>
      <c r="X68" s="237"/>
      <c r="Y68" s="237"/>
      <c r="Z68" s="237"/>
      <c r="AA68" s="237"/>
      <c r="AB68" s="237"/>
      <c r="AC68" s="237"/>
      <c r="AD68" s="234"/>
      <c r="AE68" s="234"/>
      <c r="AF68" s="234"/>
      <c r="AG68" s="234"/>
      <c r="AH68" s="237"/>
      <c r="AI68" s="238"/>
      <c r="AJ68" s="238"/>
      <c r="AK68" s="238"/>
      <c r="AL68" s="238"/>
      <c r="AM68" s="238"/>
      <c r="AN68" s="238"/>
      <c r="AO68" s="510"/>
    </row>
    <row r="69" spans="1:41" s="178" customFormat="1" ht="12.75" customHeight="1" x14ac:dyDescent="0.2">
      <c r="A69" s="482"/>
      <c r="B69" s="483"/>
      <c r="C69" s="483"/>
      <c r="D69" s="483"/>
      <c r="E69" s="483"/>
      <c r="F69" s="483"/>
      <c r="G69" s="483"/>
      <c r="H69" s="483"/>
      <c r="I69" s="483"/>
      <c r="J69" s="483"/>
      <c r="K69" s="483"/>
      <c r="L69" s="483"/>
      <c r="M69" s="483"/>
      <c r="N69" s="483"/>
      <c r="O69" s="483"/>
      <c r="P69" s="483"/>
      <c r="Q69" s="483"/>
      <c r="R69" s="483"/>
      <c r="S69" s="511"/>
      <c r="T69" s="511"/>
      <c r="U69" s="511"/>
      <c r="V69" s="511"/>
      <c r="W69" s="511"/>
      <c r="X69" s="512"/>
      <c r="Y69" s="512"/>
      <c r="Z69" s="512"/>
      <c r="AA69" s="512"/>
      <c r="AB69" s="512"/>
      <c r="AC69" s="483"/>
      <c r="AD69" s="483"/>
      <c r="AE69" s="483"/>
      <c r="AF69" s="483"/>
      <c r="AG69" s="483"/>
      <c r="AH69" s="513"/>
      <c r="AI69" s="483"/>
      <c r="AJ69" s="483"/>
      <c r="AK69" s="483"/>
      <c r="AL69" s="483"/>
      <c r="AM69" s="483"/>
      <c r="AN69" s="483"/>
      <c r="AO69" s="484"/>
    </row>
    <row r="70" spans="1:41" s="178" customFormat="1" ht="12.75" customHeight="1" x14ac:dyDescent="0.2">
      <c r="A70" s="743"/>
      <c r="B70" s="743"/>
      <c r="C70" s="743"/>
      <c r="D70" s="743"/>
      <c r="E70" s="743"/>
      <c r="F70" s="743"/>
      <c r="G70" s="744" t="str">
        <f>$G$1</f>
        <v xml:space="preserve">Plan de Inspección y Ensayos para Recipientes en Servicio </v>
      </c>
      <c r="H70" s="745"/>
      <c r="I70" s="745"/>
      <c r="J70" s="745"/>
      <c r="K70" s="745"/>
      <c r="L70" s="745"/>
      <c r="M70" s="745"/>
      <c r="N70" s="745"/>
      <c r="O70" s="745"/>
      <c r="P70" s="745"/>
      <c r="Q70" s="745"/>
      <c r="R70" s="745"/>
      <c r="S70" s="745"/>
      <c r="T70" s="745"/>
      <c r="U70" s="745"/>
      <c r="V70" s="745"/>
      <c r="W70" s="745"/>
      <c r="X70" s="745"/>
      <c r="Y70" s="745"/>
      <c r="Z70" s="745"/>
      <c r="AA70" s="745"/>
      <c r="AB70" s="745"/>
      <c r="AC70" s="745"/>
      <c r="AD70" s="746"/>
      <c r="AE70" s="750" t="s">
        <v>1</v>
      </c>
      <c r="AF70" s="751"/>
      <c r="AG70" s="751"/>
      <c r="AH70" s="752"/>
      <c r="AI70" s="753" t="str">
        <f>$AI$1</f>
        <v>PI-V-01</v>
      </c>
      <c r="AJ70" s="754"/>
      <c r="AK70" s="754"/>
      <c r="AL70" s="754"/>
      <c r="AM70" s="754"/>
      <c r="AN70" s="754"/>
      <c r="AO70" s="755"/>
    </row>
    <row r="71" spans="1:41" s="178" customFormat="1" ht="12.75" customHeight="1" x14ac:dyDescent="0.2">
      <c r="A71" s="743"/>
      <c r="B71" s="743"/>
      <c r="C71" s="743"/>
      <c r="D71" s="743"/>
      <c r="E71" s="743"/>
      <c r="F71" s="743"/>
      <c r="G71" s="747"/>
      <c r="H71" s="748"/>
      <c r="I71" s="748"/>
      <c r="J71" s="748"/>
      <c r="K71" s="748"/>
      <c r="L71" s="748"/>
      <c r="M71" s="748"/>
      <c r="N71" s="748"/>
      <c r="O71" s="748"/>
      <c r="P71" s="748"/>
      <c r="Q71" s="748"/>
      <c r="R71" s="748"/>
      <c r="S71" s="748"/>
      <c r="T71" s="748"/>
      <c r="U71" s="748"/>
      <c r="V71" s="748"/>
      <c r="W71" s="748"/>
      <c r="X71" s="748"/>
      <c r="Y71" s="748"/>
      <c r="Z71" s="748"/>
      <c r="AA71" s="748"/>
      <c r="AB71" s="748"/>
      <c r="AC71" s="748"/>
      <c r="AD71" s="749"/>
      <c r="AE71" s="750" t="s">
        <v>4</v>
      </c>
      <c r="AF71" s="751"/>
      <c r="AG71" s="751"/>
      <c r="AH71" s="752"/>
      <c r="AI71" s="753">
        <f>$AI$2</f>
        <v>0</v>
      </c>
      <c r="AJ71" s="754"/>
      <c r="AK71" s="754"/>
      <c r="AL71" s="754"/>
      <c r="AM71" s="754"/>
      <c r="AN71" s="754"/>
      <c r="AO71" s="755"/>
    </row>
    <row r="72" spans="1:41" s="178" customFormat="1" ht="12.75" customHeight="1" x14ac:dyDescent="0.2">
      <c r="A72" s="743"/>
      <c r="B72" s="743"/>
      <c r="C72" s="743"/>
      <c r="D72" s="743"/>
      <c r="E72" s="743"/>
      <c r="F72" s="743"/>
      <c r="G72" s="750" t="str">
        <f>$G$3</f>
        <v>Equipo:</v>
      </c>
      <c r="H72" s="751"/>
      <c r="I72" s="751"/>
      <c r="J72" s="197"/>
      <c r="K72" s="198"/>
      <c r="L72" s="198"/>
      <c r="M72" s="198"/>
      <c r="N72" s="756" t="str">
        <f>$N$3</f>
        <v>ESFERA</v>
      </c>
      <c r="O72" s="756"/>
      <c r="P72" s="756"/>
      <c r="Q72" s="756"/>
      <c r="R72" s="756"/>
      <c r="S72" s="756"/>
      <c r="T72" s="756"/>
      <c r="U72" s="756"/>
      <c r="V72" s="756"/>
      <c r="W72" s="756"/>
      <c r="X72" s="756"/>
      <c r="Y72" s="756"/>
      <c r="Z72" s="756"/>
      <c r="AA72" s="756"/>
      <c r="AB72" s="756"/>
      <c r="AC72" s="756"/>
      <c r="AD72" s="757"/>
      <c r="AE72" s="750" t="s">
        <v>2</v>
      </c>
      <c r="AF72" s="751"/>
      <c r="AG72" s="751"/>
      <c r="AH72" s="752"/>
      <c r="AI72" s="809">
        <f>$AI$3</f>
        <v>42534</v>
      </c>
      <c r="AJ72" s="810"/>
      <c r="AK72" s="810"/>
      <c r="AL72" s="810"/>
      <c r="AM72" s="810"/>
      <c r="AN72" s="810"/>
      <c r="AO72" s="811"/>
    </row>
    <row r="73" spans="1:41" s="178" customFormat="1" ht="12.75" customHeight="1" x14ac:dyDescent="0.2">
      <c r="A73" s="743"/>
      <c r="B73" s="743"/>
      <c r="C73" s="743"/>
      <c r="D73" s="743"/>
      <c r="E73" s="743"/>
      <c r="F73" s="743"/>
      <c r="G73" s="750" t="str">
        <f>$G$4</f>
        <v>No de Usuario TAG:</v>
      </c>
      <c r="H73" s="751"/>
      <c r="I73" s="751"/>
      <c r="J73" s="751"/>
      <c r="K73" s="751"/>
      <c r="L73" s="751"/>
      <c r="M73" s="751"/>
      <c r="N73" s="756" t="str">
        <f>$N$4</f>
        <v>3TK-2930</v>
      </c>
      <c r="O73" s="756"/>
      <c r="P73" s="756"/>
      <c r="Q73" s="756"/>
      <c r="R73" s="756"/>
      <c r="S73" s="756"/>
      <c r="T73" s="756"/>
      <c r="U73" s="756"/>
      <c r="V73" s="756"/>
      <c r="W73" s="756"/>
      <c r="X73" s="756"/>
      <c r="Y73" s="756"/>
      <c r="Z73" s="756"/>
      <c r="AA73" s="756"/>
      <c r="AB73" s="832"/>
      <c r="AC73" s="832"/>
      <c r="AD73" s="833"/>
      <c r="AE73" s="834" t="s">
        <v>3</v>
      </c>
      <c r="AF73" s="835"/>
      <c r="AG73" s="835"/>
      <c r="AH73" s="836"/>
      <c r="AI73" s="704">
        <f>$AI$4+2</f>
        <v>3</v>
      </c>
      <c r="AJ73" s="705"/>
      <c r="AK73" s="179" t="s">
        <v>11</v>
      </c>
      <c r="AL73" s="705">
        <v>4</v>
      </c>
      <c r="AM73" s="705"/>
      <c r="AN73" s="705"/>
      <c r="AO73" s="706"/>
    </row>
    <row r="74" spans="1:41" s="178" customFormat="1" ht="12.75" customHeight="1" x14ac:dyDescent="0.2">
      <c r="A74" s="766" t="s">
        <v>434</v>
      </c>
      <c r="B74" s="767"/>
      <c r="C74" s="772" t="s">
        <v>409</v>
      </c>
      <c r="D74" s="773"/>
      <c r="E74" s="773"/>
      <c r="F74" s="773"/>
      <c r="G74" s="773"/>
      <c r="H74" s="773"/>
      <c r="I74" s="774"/>
      <c r="J74" s="781" t="s">
        <v>640</v>
      </c>
      <c r="K74" s="782"/>
      <c r="L74" s="783"/>
      <c r="M74" s="781" t="s">
        <v>641</v>
      </c>
      <c r="N74" s="782"/>
      <c r="O74" s="783"/>
      <c r="P74" s="781" t="s">
        <v>642</v>
      </c>
      <c r="Q74" s="782"/>
      <c r="R74" s="783"/>
      <c r="S74" s="781" t="s">
        <v>418</v>
      </c>
      <c r="T74" s="782"/>
      <c r="U74" s="782"/>
      <c r="V74" s="782"/>
      <c r="W74" s="783"/>
      <c r="X74" s="781" t="s">
        <v>643</v>
      </c>
      <c r="Y74" s="782"/>
      <c r="Z74" s="782"/>
      <c r="AA74" s="782"/>
      <c r="AB74" s="783"/>
      <c r="AC74" s="772" t="s">
        <v>435</v>
      </c>
      <c r="AD74" s="773"/>
      <c r="AE74" s="773"/>
      <c r="AF74" s="773"/>
      <c r="AG74" s="774"/>
      <c r="AH74" s="790" t="s">
        <v>377</v>
      </c>
      <c r="AI74" s="791"/>
      <c r="AJ74" s="791"/>
      <c r="AK74" s="791"/>
      <c r="AL74" s="792"/>
      <c r="AM74" s="772" t="s">
        <v>239</v>
      </c>
      <c r="AN74" s="773"/>
      <c r="AO74" s="774"/>
    </row>
    <row r="75" spans="1:41" s="178" customFormat="1" ht="12.75" x14ac:dyDescent="0.2">
      <c r="A75" s="768"/>
      <c r="B75" s="769"/>
      <c r="C75" s="775"/>
      <c r="D75" s="776"/>
      <c r="E75" s="776"/>
      <c r="F75" s="776"/>
      <c r="G75" s="776"/>
      <c r="H75" s="776"/>
      <c r="I75" s="777"/>
      <c r="J75" s="784"/>
      <c r="K75" s="785"/>
      <c r="L75" s="786"/>
      <c r="M75" s="784"/>
      <c r="N75" s="785"/>
      <c r="O75" s="786"/>
      <c r="P75" s="784"/>
      <c r="Q75" s="785"/>
      <c r="R75" s="786"/>
      <c r="S75" s="784"/>
      <c r="T75" s="785"/>
      <c r="U75" s="785"/>
      <c r="V75" s="785"/>
      <c r="W75" s="786"/>
      <c r="X75" s="784"/>
      <c r="Y75" s="785"/>
      <c r="Z75" s="785"/>
      <c r="AA75" s="785"/>
      <c r="AB75" s="786"/>
      <c r="AC75" s="778"/>
      <c r="AD75" s="779"/>
      <c r="AE75" s="779"/>
      <c r="AF75" s="779"/>
      <c r="AG75" s="780"/>
      <c r="AH75" s="793"/>
      <c r="AI75" s="794"/>
      <c r="AJ75" s="794"/>
      <c r="AK75" s="794"/>
      <c r="AL75" s="795"/>
      <c r="AM75" s="775"/>
      <c r="AN75" s="776"/>
      <c r="AO75" s="777"/>
    </row>
    <row r="76" spans="1:41" s="178" customFormat="1" ht="12.75" x14ac:dyDescent="0.2">
      <c r="A76" s="770"/>
      <c r="B76" s="771"/>
      <c r="C76" s="778"/>
      <c r="D76" s="779"/>
      <c r="E76" s="779"/>
      <c r="F76" s="779"/>
      <c r="G76" s="779"/>
      <c r="H76" s="779"/>
      <c r="I76" s="780"/>
      <c r="J76" s="787"/>
      <c r="K76" s="788"/>
      <c r="L76" s="789"/>
      <c r="M76" s="787"/>
      <c r="N76" s="788"/>
      <c r="O76" s="789"/>
      <c r="P76" s="787"/>
      <c r="Q76" s="788"/>
      <c r="R76" s="789"/>
      <c r="S76" s="787"/>
      <c r="T76" s="788"/>
      <c r="U76" s="788"/>
      <c r="V76" s="788"/>
      <c r="W76" s="789"/>
      <c r="X76" s="787"/>
      <c r="Y76" s="788"/>
      <c r="Z76" s="788"/>
      <c r="AA76" s="788"/>
      <c r="AB76" s="789"/>
      <c r="AC76" s="481" t="s">
        <v>412</v>
      </c>
      <c r="AD76" s="696" t="s">
        <v>413</v>
      </c>
      <c r="AE76" s="697"/>
      <c r="AF76" s="697"/>
      <c r="AG76" s="698"/>
      <c r="AH76" s="239" t="s">
        <v>412</v>
      </c>
      <c r="AI76" s="696" t="s">
        <v>436</v>
      </c>
      <c r="AJ76" s="697"/>
      <c r="AK76" s="697"/>
      <c r="AL76" s="698"/>
      <c r="AM76" s="778"/>
      <c r="AN76" s="779"/>
      <c r="AO76" s="780"/>
    </row>
    <row r="77" spans="1:41" s="178" customFormat="1" ht="26.25" customHeight="1" x14ac:dyDescent="0.2">
      <c r="A77" s="758">
        <v>2</v>
      </c>
      <c r="B77" s="757"/>
      <c r="C77" s="758" t="s">
        <v>433</v>
      </c>
      <c r="D77" s="756"/>
      <c r="E77" s="756"/>
      <c r="F77" s="756"/>
      <c r="G77" s="756"/>
      <c r="H77" s="756"/>
      <c r="I77" s="756"/>
      <c r="J77" s="756"/>
      <c r="K77" s="756"/>
      <c r="L77" s="756"/>
      <c r="M77" s="756"/>
      <c r="N77" s="756"/>
      <c r="O77" s="756"/>
      <c r="P77" s="756"/>
      <c r="Q77" s="756"/>
      <c r="R77" s="756"/>
      <c r="S77" s="756"/>
      <c r="T77" s="756"/>
      <c r="U77" s="756"/>
      <c r="V77" s="756"/>
      <c r="W77" s="756"/>
      <c r="X77" s="756"/>
      <c r="Y77" s="756"/>
      <c r="Z77" s="756"/>
      <c r="AA77" s="756"/>
      <c r="AB77" s="756"/>
      <c r="AC77" s="756"/>
      <c r="AD77" s="756"/>
      <c r="AE77" s="756"/>
      <c r="AF77" s="756"/>
      <c r="AG77" s="756"/>
      <c r="AH77" s="756"/>
      <c r="AI77" s="756"/>
      <c r="AJ77" s="756"/>
      <c r="AK77" s="756"/>
      <c r="AL77" s="756"/>
      <c r="AM77" s="756"/>
      <c r="AN77" s="756"/>
      <c r="AO77" s="757"/>
    </row>
    <row r="78" spans="1:41" s="178" customFormat="1" ht="12.75" x14ac:dyDescent="0.2">
      <c r="A78" s="759">
        <v>2.1</v>
      </c>
      <c r="B78" s="760"/>
      <c r="C78" s="713" t="s">
        <v>441</v>
      </c>
      <c r="D78" s="731"/>
      <c r="E78" s="731"/>
      <c r="F78" s="731"/>
      <c r="G78" s="731"/>
      <c r="H78" s="731"/>
      <c r="I78" s="714"/>
      <c r="J78" s="713" t="s">
        <v>437</v>
      </c>
      <c r="K78" s="731"/>
      <c r="L78" s="714"/>
      <c r="M78" s="719" t="s">
        <v>644</v>
      </c>
      <c r="N78" s="720"/>
      <c r="O78" s="720"/>
      <c r="P78" s="831">
        <v>1</v>
      </c>
      <c r="Q78" s="731"/>
      <c r="R78" s="714"/>
      <c r="S78" s="719" t="s">
        <v>645</v>
      </c>
      <c r="T78" s="720"/>
      <c r="U78" s="720"/>
      <c r="V78" s="720"/>
      <c r="W78" s="721"/>
      <c r="X78" s="719" t="s">
        <v>439</v>
      </c>
      <c r="Y78" s="720"/>
      <c r="Z78" s="720"/>
      <c r="AA78" s="720"/>
      <c r="AB78" s="721"/>
      <c r="AC78" s="728" t="s">
        <v>440</v>
      </c>
      <c r="AD78" s="713"/>
      <c r="AE78" s="731"/>
      <c r="AF78" s="731"/>
      <c r="AG78" s="714"/>
      <c r="AH78" s="728" t="s">
        <v>440</v>
      </c>
      <c r="AI78" s="734"/>
      <c r="AJ78" s="735"/>
      <c r="AK78" s="735"/>
      <c r="AL78" s="736"/>
      <c r="AM78" s="719" t="s">
        <v>953</v>
      </c>
      <c r="AN78" s="720"/>
      <c r="AO78" s="721"/>
    </row>
    <row r="79" spans="1:41" s="178" customFormat="1" ht="12.75" x14ac:dyDescent="0.2">
      <c r="A79" s="761"/>
      <c r="B79" s="762"/>
      <c r="C79" s="715"/>
      <c r="D79" s="732"/>
      <c r="E79" s="732"/>
      <c r="F79" s="732"/>
      <c r="G79" s="732"/>
      <c r="H79" s="732"/>
      <c r="I79" s="716"/>
      <c r="J79" s="715"/>
      <c r="K79" s="732"/>
      <c r="L79" s="716"/>
      <c r="M79" s="722"/>
      <c r="N79" s="723"/>
      <c r="O79" s="723"/>
      <c r="P79" s="715"/>
      <c r="Q79" s="732"/>
      <c r="R79" s="716"/>
      <c r="S79" s="722"/>
      <c r="T79" s="723"/>
      <c r="U79" s="723"/>
      <c r="V79" s="723"/>
      <c r="W79" s="724"/>
      <c r="X79" s="722"/>
      <c r="Y79" s="723"/>
      <c r="Z79" s="723"/>
      <c r="AA79" s="723"/>
      <c r="AB79" s="724"/>
      <c r="AC79" s="729"/>
      <c r="AD79" s="715"/>
      <c r="AE79" s="732"/>
      <c r="AF79" s="732"/>
      <c r="AG79" s="716"/>
      <c r="AH79" s="729"/>
      <c r="AI79" s="737"/>
      <c r="AJ79" s="738"/>
      <c r="AK79" s="738"/>
      <c r="AL79" s="739"/>
      <c r="AM79" s="722"/>
      <c r="AN79" s="723"/>
      <c r="AO79" s="724"/>
    </row>
    <row r="80" spans="1:41" s="178" customFormat="1" ht="20.25" customHeight="1" x14ac:dyDescent="0.2">
      <c r="A80" s="763"/>
      <c r="B80" s="764"/>
      <c r="C80" s="717"/>
      <c r="D80" s="733"/>
      <c r="E80" s="733"/>
      <c r="F80" s="733"/>
      <c r="G80" s="733"/>
      <c r="H80" s="733"/>
      <c r="I80" s="718"/>
      <c r="J80" s="717"/>
      <c r="K80" s="733"/>
      <c r="L80" s="718"/>
      <c r="M80" s="725"/>
      <c r="N80" s="726"/>
      <c r="O80" s="726"/>
      <c r="P80" s="717"/>
      <c r="Q80" s="733"/>
      <c r="R80" s="718"/>
      <c r="S80" s="725"/>
      <c r="T80" s="726"/>
      <c r="U80" s="726"/>
      <c r="V80" s="726"/>
      <c r="W80" s="727"/>
      <c r="X80" s="725"/>
      <c r="Y80" s="726"/>
      <c r="Z80" s="726"/>
      <c r="AA80" s="726"/>
      <c r="AB80" s="727"/>
      <c r="AC80" s="730"/>
      <c r="AD80" s="717"/>
      <c r="AE80" s="733"/>
      <c r="AF80" s="733"/>
      <c r="AG80" s="718"/>
      <c r="AH80" s="730"/>
      <c r="AI80" s="740"/>
      <c r="AJ80" s="741"/>
      <c r="AK80" s="741"/>
      <c r="AL80" s="742"/>
      <c r="AM80" s="725"/>
      <c r="AN80" s="726"/>
      <c r="AO80" s="727"/>
    </row>
    <row r="81" spans="1:41" s="424" customFormat="1" ht="20.25" customHeight="1" x14ac:dyDescent="0.2">
      <c r="A81" s="759">
        <v>2.2000000000000002</v>
      </c>
      <c r="B81" s="760"/>
      <c r="C81" s="719" t="s">
        <v>927</v>
      </c>
      <c r="D81" s="720"/>
      <c r="E81" s="720"/>
      <c r="F81" s="720"/>
      <c r="G81" s="720"/>
      <c r="H81" s="720"/>
      <c r="I81" s="721"/>
      <c r="J81" s="713" t="s">
        <v>928</v>
      </c>
      <c r="K81" s="731"/>
      <c r="L81" s="714"/>
      <c r="M81" s="719" t="s">
        <v>923</v>
      </c>
      <c r="N81" s="720"/>
      <c r="O81" s="721"/>
      <c r="P81" s="831">
        <v>1</v>
      </c>
      <c r="Q81" s="731"/>
      <c r="R81" s="714"/>
      <c r="S81" s="719" t="s">
        <v>924</v>
      </c>
      <c r="T81" s="720"/>
      <c r="U81" s="720"/>
      <c r="V81" s="720"/>
      <c r="W81" s="721"/>
      <c r="X81" s="719" t="s">
        <v>925</v>
      </c>
      <c r="Y81" s="720"/>
      <c r="Z81" s="720"/>
      <c r="AA81" s="720"/>
      <c r="AB81" s="721"/>
      <c r="AC81" s="728" t="s">
        <v>926</v>
      </c>
      <c r="AD81" s="713"/>
      <c r="AE81" s="731"/>
      <c r="AF81" s="731"/>
      <c r="AG81" s="714"/>
      <c r="AH81" s="728" t="s">
        <v>422</v>
      </c>
      <c r="AI81" s="734"/>
      <c r="AJ81" s="735"/>
      <c r="AK81" s="735"/>
      <c r="AL81" s="736"/>
      <c r="AM81" s="719" t="s">
        <v>953</v>
      </c>
      <c r="AN81" s="720"/>
      <c r="AO81" s="721"/>
    </row>
    <row r="82" spans="1:41" s="424" customFormat="1" ht="20.25" customHeight="1" x14ac:dyDescent="0.2">
      <c r="A82" s="761"/>
      <c r="B82" s="762"/>
      <c r="C82" s="722"/>
      <c r="D82" s="723"/>
      <c r="E82" s="723"/>
      <c r="F82" s="723"/>
      <c r="G82" s="723"/>
      <c r="H82" s="723"/>
      <c r="I82" s="724"/>
      <c r="J82" s="715"/>
      <c r="K82" s="732"/>
      <c r="L82" s="716"/>
      <c r="M82" s="722"/>
      <c r="N82" s="723"/>
      <c r="O82" s="724"/>
      <c r="P82" s="715"/>
      <c r="Q82" s="732"/>
      <c r="R82" s="716"/>
      <c r="S82" s="722"/>
      <c r="T82" s="723"/>
      <c r="U82" s="723"/>
      <c r="V82" s="723"/>
      <c r="W82" s="724"/>
      <c r="X82" s="722"/>
      <c r="Y82" s="723"/>
      <c r="Z82" s="723"/>
      <c r="AA82" s="723"/>
      <c r="AB82" s="724"/>
      <c r="AC82" s="729"/>
      <c r="AD82" s="715"/>
      <c r="AE82" s="732"/>
      <c r="AF82" s="732"/>
      <c r="AG82" s="716"/>
      <c r="AH82" s="729"/>
      <c r="AI82" s="737"/>
      <c r="AJ82" s="738"/>
      <c r="AK82" s="738"/>
      <c r="AL82" s="739"/>
      <c r="AM82" s="722"/>
      <c r="AN82" s="723"/>
      <c r="AO82" s="724"/>
    </row>
    <row r="83" spans="1:41" s="424" customFormat="1" ht="20.25" customHeight="1" x14ac:dyDescent="0.2">
      <c r="A83" s="763"/>
      <c r="B83" s="764"/>
      <c r="C83" s="725"/>
      <c r="D83" s="726"/>
      <c r="E83" s="726"/>
      <c r="F83" s="726"/>
      <c r="G83" s="726"/>
      <c r="H83" s="726"/>
      <c r="I83" s="727"/>
      <c r="J83" s="717"/>
      <c r="K83" s="733"/>
      <c r="L83" s="718"/>
      <c r="M83" s="725"/>
      <c r="N83" s="726"/>
      <c r="O83" s="727"/>
      <c r="P83" s="717"/>
      <c r="Q83" s="733"/>
      <c r="R83" s="718"/>
      <c r="S83" s="725"/>
      <c r="T83" s="726"/>
      <c r="U83" s="726"/>
      <c r="V83" s="726"/>
      <c r="W83" s="727"/>
      <c r="X83" s="725"/>
      <c r="Y83" s="726"/>
      <c r="Z83" s="726"/>
      <c r="AA83" s="726"/>
      <c r="AB83" s="727"/>
      <c r="AC83" s="730"/>
      <c r="AD83" s="717"/>
      <c r="AE83" s="733"/>
      <c r="AF83" s="733"/>
      <c r="AG83" s="718"/>
      <c r="AH83" s="730"/>
      <c r="AI83" s="740"/>
      <c r="AJ83" s="741"/>
      <c r="AK83" s="741"/>
      <c r="AL83" s="742"/>
      <c r="AM83" s="725"/>
      <c r="AN83" s="726"/>
      <c r="AO83" s="727"/>
    </row>
    <row r="84" spans="1:41" s="178" customFormat="1" ht="12.75" customHeight="1" x14ac:dyDescent="0.2">
      <c r="A84" s="758">
        <v>3</v>
      </c>
      <c r="B84" s="757"/>
      <c r="C84" s="758" t="s">
        <v>442</v>
      </c>
      <c r="D84" s="756"/>
      <c r="E84" s="756"/>
      <c r="F84" s="756"/>
      <c r="G84" s="756"/>
      <c r="H84" s="756"/>
      <c r="I84" s="756"/>
      <c r="J84" s="756"/>
      <c r="K84" s="756"/>
      <c r="L84" s="756"/>
      <c r="M84" s="756"/>
      <c r="N84" s="756"/>
      <c r="O84" s="756"/>
      <c r="P84" s="756"/>
      <c r="Q84" s="756"/>
      <c r="R84" s="756"/>
      <c r="S84" s="756"/>
      <c r="T84" s="756"/>
      <c r="U84" s="756"/>
      <c r="V84" s="756"/>
      <c r="W84" s="756"/>
      <c r="X84" s="756"/>
      <c r="Y84" s="756"/>
      <c r="Z84" s="756"/>
      <c r="AA84" s="756"/>
      <c r="AB84" s="756"/>
      <c r="AC84" s="756"/>
      <c r="AD84" s="756"/>
      <c r="AE84" s="756"/>
      <c r="AF84" s="756"/>
      <c r="AG84" s="756"/>
      <c r="AH84" s="756"/>
      <c r="AI84" s="756"/>
      <c r="AJ84" s="756"/>
      <c r="AK84" s="756"/>
      <c r="AL84" s="756"/>
      <c r="AM84" s="756"/>
      <c r="AN84" s="756"/>
      <c r="AO84" s="757"/>
    </row>
    <row r="85" spans="1:41" s="178" customFormat="1" ht="12.75" customHeight="1" x14ac:dyDescent="0.2">
      <c r="A85" s="759">
        <v>3.1</v>
      </c>
      <c r="B85" s="760"/>
      <c r="C85" s="713" t="s">
        <v>438</v>
      </c>
      <c r="D85" s="731"/>
      <c r="E85" s="731"/>
      <c r="F85" s="731"/>
      <c r="G85" s="731"/>
      <c r="H85" s="731"/>
      <c r="I85" s="714"/>
      <c r="J85" s="713" t="s">
        <v>437</v>
      </c>
      <c r="K85" s="731"/>
      <c r="L85" s="714"/>
      <c r="M85" s="719" t="s">
        <v>646</v>
      </c>
      <c r="N85" s="720"/>
      <c r="O85" s="721"/>
      <c r="P85" s="765" t="s">
        <v>922</v>
      </c>
      <c r="Q85" s="720"/>
      <c r="R85" s="721"/>
      <c r="S85" s="719" t="s">
        <v>647</v>
      </c>
      <c r="T85" s="720"/>
      <c r="U85" s="720"/>
      <c r="V85" s="720"/>
      <c r="W85" s="721"/>
      <c r="X85" s="719" t="s">
        <v>439</v>
      </c>
      <c r="Y85" s="720"/>
      <c r="Z85" s="720"/>
      <c r="AA85" s="720"/>
      <c r="AB85" s="721"/>
      <c r="AC85" s="728" t="s">
        <v>440</v>
      </c>
      <c r="AD85" s="713"/>
      <c r="AE85" s="731"/>
      <c r="AF85" s="731"/>
      <c r="AG85" s="714"/>
      <c r="AH85" s="728" t="s">
        <v>440</v>
      </c>
      <c r="AI85" s="734"/>
      <c r="AJ85" s="735"/>
      <c r="AK85" s="735"/>
      <c r="AL85" s="736"/>
      <c r="AM85" s="719" t="s">
        <v>953</v>
      </c>
      <c r="AN85" s="720"/>
      <c r="AO85" s="721"/>
    </row>
    <row r="86" spans="1:41" s="178" customFormat="1" ht="20.25" customHeight="1" x14ac:dyDescent="0.2">
      <c r="A86" s="761"/>
      <c r="B86" s="762"/>
      <c r="C86" s="715"/>
      <c r="D86" s="732"/>
      <c r="E86" s="732"/>
      <c r="F86" s="732"/>
      <c r="G86" s="732"/>
      <c r="H86" s="732"/>
      <c r="I86" s="716"/>
      <c r="J86" s="715"/>
      <c r="K86" s="732"/>
      <c r="L86" s="716"/>
      <c r="M86" s="722"/>
      <c r="N86" s="723"/>
      <c r="O86" s="724"/>
      <c r="P86" s="722"/>
      <c r="Q86" s="723"/>
      <c r="R86" s="724"/>
      <c r="S86" s="722"/>
      <c r="T86" s="723"/>
      <c r="U86" s="723"/>
      <c r="V86" s="723"/>
      <c r="W86" s="724"/>
      <c r="X86" s="722"/>
      <c r="Y86" s="723"/>
      <c r="Z86" s="723"/>
      <c r="AA86" s="723"/>
      <c r="AB86" s="724"/>
      <c r="AC86" s="729"/>
      <c r="AD86" s="715"/>
      <c r="AE86" s="732"/>
      <c r="AF86" s="732"/>
      <c r="AG86" s="716"/>
      <c r="AH86" s="729"/>
      <c r="AI86" s="737"/>
      <c r="AJ86" s="738"/>
      <c r="AK86" s="738"/>
      <c r="AL86" s="739"/>
      <c r="AM86" s="722"/>
      <c r="AN86" s="723"/>
      <c r="AO86" s="724"/>
    </row>
    <row r="87" spans="1:41" s="178" customFormat="1" ht="36.75" customHeight="1" x14ac:dyDescent="0.2">
      <c r="A87" s="763"/>
      <c r="B87" s="764"/>
      <c r="C87" s="717"/>
      <c r="D87" s="733"/>
      <c r="E87" s="733"/>
      <c r="F87" s="733"/>
      <c r="G87" s="733"/>
      <c r="H87" s="733"/>
      <c r="I87" s="718"/>
      <c r="J87" s="717"/>
      <c r="K87" s="733"/>
      <c r="L87" s="718"/>
      <c r="M87" s="725"/>
      <c r="N87" s="726"/>
      <c r="O87" s="727"/>
      <c r="P87" s="725"/>
      <c r="Q87" s="726"/>
      <c r="R87" s="727"/>
      <c r="S87" s="725"/>
      <c r="T87" s="726"/>
      <c r="U87" s="726"/>
      <c r="V87" s="726"/>
      <c r="W87" s="727"/>
      <c r="X87" s="725"/>
      <c r="Y87" s="726"/>
      <c r="Z87" s="726"/>
      <c r="AA87" s="726"/>
      <c r="AB87" s="727"/>
      <c r="AC87" s="730"/>
      <c r="AD87" s="717"/>
      <c r="AE87" s="733"/>
      <c r="AF87" s="733"/>
      <c r="AG87" s="718"/>
      <c r="AH87" s="730"/>
      <c r="AI87" s="740"/>
      <c r="AJ87" s="741"/>
      <c r="AK87" s="741"/>
      <c r="AL87" s="742"/>
      <c r="AM87" s="725"/>
      <c r="AN87" s="726"/>
      <c r="AO87" s="727"/>
    </row>
    <row r="88" spans="1:41" s="178" customFormat="1" ht="12.75" customHeight="1" x14ac:dyDescent="0.2">
      <c r="A88" s="759">
        <v>3.2</v>
      </c>
      <c r="B88" s="760"/>
      <c r="C88" s="719" t="s">
        <v>927</v>
      </c>
      <c r="D88" s="720"/>
      <c r="E88" s="720"/>
      <c r="F88" s="720"/>
      <c r="G88" s="720"/>
      <c r="H88" s="720"/>
      <c r="I88" s="721"/>
      <c r="J88" s="713" t="s">
        <v>928</v>
      </c>
      <c r="K88" s="731"/>
      <c r="L88" s="714"/>
      <c r="M88" s="719" t="s">
        <v>923</v>
      </c>
      <c r="N88" s="720"/>
      <c r="O88" s="721"/>
      <c r="P88" s="831">
        <v>1</v>
      </c>
      <c r="Q88" s="731"/>
      <c r="R88" s="714"/>
      <c r="S88" s="719" t="s">
        <v>924</v>
      </c>
      <c r="T88" s="720"/>
      <c r="U88" s="720"/>
      <c r="V88" s="720"/>
      <c r="W88" s="721"/>
      <c r="X88" s="719" t="s">
        <v>925</v>
      </c>
      <c r="Y88" s="720"/>
      <c r="Z88" s="720"/>
      <c r="AA88" s="720"/>
      <c r="AB88" s="721"/>
      <c r="AC88" s="728" t="s">
        <v>926</v>
      </c>
      <c r="AD88" s="713"/>
      <c r="AE88" s="731"/>
      <c r="AF88" s="731"/>
      <c r="AG88" s="714"/>
      <c r="AH88" s="728" t="s">
        <v>422</v>
      </c>
      <c r="AI88" s="734"/>
      <c r="AJ88" s="735"/>
      <c r="AK88" s="735"/>
      <c r="AL88" s="736"/>
      <c r="AM88" s="719" t="s">
        <v>953</v>
      </c>
      <c r="AN88" s="720"/>
      <c r="AO88" s="721"/>
    </row>
    <row r="89" spans="1:41" s="178" customFormat="1" ht="12.75" x14ac:dyDescent="0.2">
      <c r="A89" s="761"/>
      <c r="B89" s="762"/>
      <c r="C89" s="722"/>
      <c r="D89" s="723"/>
      <c r="E89" s="723"/>
      <c r="F89" s="723"/>
      <c r="G89" s="723"/>
      <c r="H89" s="723"/>
      <c r="I89" s="724"/>
      <c r="J89" s="715"/>
      <c r="K89" s="732"/>
      <c r="L89" s="716"/>
      <c r="M89" s="722"/>
      <c r="N89" s="723"/>
      <c r="O89" s="724"/>
      <c r="P89" s="715"/>
      <c r="Q89" s="732"/>
      <c r="R89" s="716"/>
      <c r="S89" s="722"/>
      <c r="T89" s="723"/>
      <c r="U89" s="723"/>
      <c r="V89" s="723"/>
      <c r="W89" s="724"/>
      <c r="X89" s="722"/>
      <c r="Y89" s="723"/>
      <c r="Z89" s="723"/>
      <c r="AA89" s="723"/>
      <c r="AB89" s="724"/>
      <c r="AC89" s="729"/>
      <c r="AD89" s="715"/>
      <c r="AE89" s="732"/>
      <c r="AF89" s="732"/>
      <c r="AG89" s="716"/>
      <c r="AH89" s="729"/>
      <c r="AI89" s="737"/>
      <c r="AJ89" s="738"/>
      <c r="AK89" s="738"/>
      <c r="AL89" s="739"/>
      <c r="AM89" s="722"/>
      <c r="AN89" s="723"/>
      <c r="AO89" s="724"/>
    </row>
    <row r="90" spans="1:41" s="178" customFormat="1" ht="12.75" x14ac:dyDescent="0.2">
      <c r="A90" s="761"/>
      <c r="B90" s="762"/>
      <c r="C90" s="722"/>
      <c r="D90" s="723"/>
      <c r="E90" s="723"/>
      <c r="F90" s="723"/>
      <c r="G90" s="723"/>
      <c r="H90" s="723"/>
      <c r="I90" s="724"/>
      <c r="J90" s="715"/>
      <c r="K90" s="732"/>
      <c r="L90" s="716"/>
      <c r="M90" s="722"/>
      <c r="N90" s="723"/>
      <c r="O90" s="724"/>
      <c r="P90" s="715"/>
      <c r="Q90" s="732"/>
      <c r="R90" s="716"/>
      <c r="S90" s="722"/>
      <c r="T90" s="723"/>
      <c r="U90" s="723"/>
      <c r="V90" s="723"/>
      <c r="W90" s="724"/>
      <c r="X90" s="722"/>
      <c r="Y90" s="723"/>
      <c r="Z90" s="723"/>
      <c r="AA90" s="723"/>
      <c r="AB90" s="724"/>
      <c r="AC90" s="729"/>
      <c r="AD90" s="715"/>
      <c r="AE90" s="732"/>
      <c r="AF90" s="732"/>
      <c r="AG90" s="716"/>
      <c r="AH90" s="729"/>
      <c r="AI90" s="737"/>
      <c r="AJ90" s="738"/>
      <c r="AK90" s="738"/>
      <c r="AL90" s="739"/>
      <c r="AM90" s="725"/>
      <c r="AN90" s="726"/>
      <c r="AO90" s="727"/>
    </row>
    <row r="91" spans="1:41" s="178" customFormat="1" ht="12.75" x14ac:dyDescent="0.2">
      <c r="A91" s="495"/>
      <c r="B91" s="501"/>
      <c r="C91" s="490"/>
      <c r="D91" s="490"/>
      <c r="E91" s="490"/>
      <c r="F91" s="490"/>
      <c r="G91" s="490"/>
      <c r="H91" s="490"/>
      <c r="I91" s="490"/>
      <c r="J91" s="498"/>
      <c r="K91" s="498"/>
      <c r="L91" s="498"/>
      <c r="M91" s="490"/>
      <c r="N91" s="490"/>
      <c r="O91" s="490"/>
      <c r="P91" s="490"/>
      <c r="Q91" s="490"/>
      <c r="R91" s="490"/>
      <c r="S91" s="490"/>
      <c r="T91" s="490"/>
      <c r="U91" s="490"/>
      <c r="V91" s="490"/>
      <c r="W91" s="490"/>
      <c r="X91" s="490"/>
      <c r="Y91" s="490"/>
      <c r="Z91" s="490"/>
      <c r="AA91" s="490"/>
      <c r="AB91" s="490"/>
      <c r="AC91" s="490"/>
      <c r="AD91" s="498"/>
      <c r="AE91" s="498"/>
      <c r="AF91" s="498"/>
      <c r="AG91" s="498"/>
      <c r="AH91" s="490"/>
      <c r="AI91" s="498"/>
      <c r="AJ91" s="498"/>
      <c r="AK91" s="498"/>
      <c r="AL91" s="498"/>
      <c r="AM91" s="498"/>
      <c r="AN91" s="498"/>
      <c r="AO91" s="493"/>
    </row>
    <row r="92" spans="1:41" s="178" customFormat="1" ht="18" customHeight="1" x14ac:dyDescent="0.2">
      <c r="A92" s="496"/>
      <c r="B92" s="240"/>
      <c r="C92" s="491"/>
      <c r="D92" s="491"/>
      <c r="E92" s="491"/>
      <c r="F92" s="491"/>
      <c r="G92" s="491"/>
      <c r="H92" s="491"/>
      <c r="I92" s="491"/>
      <c r="J92" s="499"/>
      <c r="K92" s="499"/>
      <c r="L92" s="499"/>
      <c r="M92" s="491"/>
      <c r="N92" s="491"/>
      <c r="O92" s="491"/>
      <c r="P92" s="491"/>
      <c r="Q92" s="491"/>
      <c r="R92" s="491"/>
      <c r="S92" s="491"/>
      <c r="T92" s="491"/>
      <c r="U92" s="491"/>
      <c r="V92" s="491"/>
      <c r="W92" s="491"/>
      <c r="X92" s="491"/>
      <c r="Y92" s="491"/>
      <c r="Z92" s="491"/>
      <c r="AA92" s="491"/>
      <c r="AB92" s="491"/>
      <c r="AC92" s="491"/>
      <c r="AD92" s="499"/>
      <c r="AE92" s="499"/>
      <c r="AF92" s="499"/>
      <c r="AG92" s="499"/>
      <c r="AH92" s="491"/>
      <c r="AI92" s="499"/>
      <c r="AJ92" s="499"/>
      <c r="AK92" s="499"/>
      <c r="AL92" s="499"/>
      <c r="AM92" s="499"/>
      <c r="AN92" s="499"/>
      <c r="AO92" s="494"/>
    </row>
    <row r="93" spans="1:41" s="178" customFormat="1" ht="22.5" customHeight="1" x14ac:dyDescent="0.2">
      <c r="A93" s="496"/>
      <c r="B93" s="240"/>
      <c r="C93" s="491"/>
      <c r="D93" s="491"/>
      <c r="E93" s="491"/>
      <c r="F93" s="491"/>
      <c r="G93" s="491"/>
      <c r="H93" s="491"/>
      <c r="I93" s="491"/>
      <c r="J93" s="499"/>
      <c r="K93" s="499"/>
      <c r="L93" s="499"/>
      <c r="M93" s="491"/>
      <c r="N93" s="491"/>
      <c r="O93" s="491"/>
      <c r="P93" s="491"/>
      <c r="Q93" s="491"/>
      <c r="R93" s="491"/>
      <c r="S93" s="491"/>
      <c r="T93" s="491"/>
      <c r="U93" s="491"/>
      <c r="V93" s="491"/>
      <c r="W93" s="491"/>
      <c r="X93" s="491"/>
      <c r="Y93" s="491"/>
      <c r="Z93" s="491"/>
      <c r="AA93" s="491"/>
      <c r="AB93" s="491"/>
      <c r="AC93" s="491"/>
      <c r="AD93" s="499"/>
      <c r="AE93" s="499"/>
      <c r="AF93" s="499"/>
      <c r="AG93" s="499"/>
      <c r="AH93" s="491"/>
      <c r="AI93" s="499"/>
      <c r="AJ93" s="499"/>
      <c r="AK93" s="499"/>
      <c r="AL93" s="499"/>
      <c r="AM93" s="499"/>
      <c r="AN93" s="499"/>
      <c r="AO93" s="494"/>
    </row>
    <row r="94" spans="1:41" s="424" customFormat="1" ht="22.5" customHeight="1" x14ac:dyDescent="0.2">
      <c r="A94" s="496"/>
      <c r="B94" s="240"/>
      <c r="C94" s="491"/>
      <c r="D94" s="491"/>
      <c r="E94" s="491"/>
      <c r="F94" s="491"/>
      <c r="G94" s="491"/>
      <c r="H94" s="491"/>
      <c r="I94" s="491"/>
      <c r="J94" s="499"/>
      <c r="K94" s="499"/>
      <c r="L94" s="499"/>
      <c r="M94" s="491"/>
      <c r="N94" s="491"/>
      <c r="O94" s="491"/>
      <c r="P94" s="491"/>
      <c r="Q94" s="491"/>
      <c r="R94" s="491"/>
      <c r="S94" s="491"/>
      <c r="T94" s="491"/>
      <c r="U94" s="491"/>
      <c r="V94" s="491"/>
      <c r="W94" s="491"/>
      <c r="X94" s="491"/>
      <c r="Y94" s="491"/>
      <c r="Z94" s="491"/>
      <c r="AA94" s="491"/>
      <c r="AB94" s="491"/>
      <c r="AC94" s="491"/>
      <c r="AD94" s="499"/>
      <c r="AE94" s="499"/>
      <c r="AF94" s="499"/>
      <c r="AG94" s="499"/>
      <c r="AH94" s="491"/>
      <c r="AI94" s="499"/>
      <c r="AJ94" s="499"/>
      <c r="AK94" s="499"/>
      <c r="AL94" s="499"/>
      <c r="AM94" s="499"/>
      <c r="AN94" s="499"/>
      <c r="AO94" s="494"/>
    </row>
    <row r="95" spans="1:41" s="424" customFormat="1" ht="22.5" customHeight="1" x14ac:dyDescent="0.2">
      <c r="A95" s="496"/>
      <c r="B95" s="240"/>
      <c r="C95" s="491"/>
      <c r="D95" s="491"/>
      <c r="E95" s="491"/>
      <c r="F95" s="491"/>
      <c r="G95" s="491"/>
      <c r="H95" s="491"/>
      <c r="I95" s="491"/>
      <c r="J95" s="499"/>
      <c r="K95" s="499"/>
      <c r="L95" s="499"/>
      <c r="M95" s="491"/>
      <c r="N95" s="491"/>
      <c r="O95" s="491"/>
      <c r="P95" s="491"/>
      <c r="Q95" s="491"/>
      <c r="R95" s="491"/>
      <c r="S95" s="491"/>
      <c r="T95" s="491"/>
      <c r="U95" s="491"/>
      <c r="V95" s="491"/>
      <c r="W95" s="491"/>
      <c r="X95" s="491"/>
      <c r="Y95" s="491"/>
      <c r="Z95" s="491"/>
      <c r="AA95" s="491"/>
      <c r="AB95" s="491"/>
      <c r="AC95" s="491"/>
      <c r="AD95" s="499"/>
      <c r="AE95" s="499"/>
      <c r="AF95" s="499"/>
      <c r="AG95" s="499"/>
      <c r="AH95" s="491"/>
      <c r="AI95" s="499"/>
      <c r="AJ95" s="499"/>
      <c r="AK95" s="499"/>
      <c r="AL95" s="499"/>
      <c r="AM95" s="499"/>
      <c r="AN95" s="499"/>
      <c r="AO95" s="494"/>
    </row>
    <row r="96" spans="1:41" s="424" customFormat="1" ht="22.5" customHeight="1" x14ac:dyDescent="0.2">
      <c r="A96" s="496"/>
      <c r="B96" s="240"/>
      <c r="C96" s="491"/>
      <c r="D96" s="491"/>
      <c r="E96" s="491"/>
      <c r="F96" s="491"/>
      <c r="G96" s="491"/>
      <c r="H96" s="491"/>
      <c r="I96" s="491"/>
      <c r="J96" s="499"/>
      <c r="K96" s="499"/>
      <c r="L96" s="499"/>
      <c r="M96" s="491"/>
      <c r="N96" s="491"/>
      <c r="O96" s="491"/>
      <c r="P96" s="491"/>
      <c r="Q96" s="491"/>
      <c r="R96" s="491"/>
      <c r="S96" s="491"/>
      <c r="T96" s="491"/>
      <c r="U96" s="491"/>
      <c r="V96" s="491"/>
      <c r="W96" s="491"/>
      <c r="X96" s="491"/>
      <c r="Y96" s="491"/>
      <c r="Z96" s="491"/>
      <c r="AA96" s="491"/>
      <c r="AB96" s="491"/>
      <c r="AC96" s="491"/>
      <c r="AD96" s="499"/>
      <c r="AE96" s="499"/>
      <c r="AF96" s="499"/>
      <c r="AG96" s="499"/>
      <c r="AH96" s="491"/>
      <c r="AI96" s="499"/>
      <c r="AJ96" s="499"/>
      <c r="AK96" s="499"/>
      <c r="AL96" s="499"/>
      <c r="AM96" s="499"/>
      <c r="AN96" s="499"/>
      <c r="AO96" s="494"/>
    </row>
    <row r="97" spans="1:41" s="424" customFormat="1" ht="22.5" customHeight="1" x14ac:dyDescent="0.2">
      <c r="A97" s="496"/>
      <c r="B97" s="240"/>
      <c r="C97" s="491"/>
      <c r="D97" s="491"/>
      <c r="E97" s="491"/>
      <c r="F97" s="491"/>
      <c r="G97" s="491"/>
      <c r="H97" s="491"/>
      <c r="I97" s="491"/>
      <c r="J97" s="499"/>
      <c r="K97" s="499"/>
      <c r="L97" s="499"/>
      <c r="M97" s="491"/>
      <c r="N97" s="491"/>
      <c r="O97" s="491"/>
      <c r="P97" s="491"/>
      <c r="Q97" s="491"/>
      <c r="R97" s="491"/>
      <c r="S97" s="491"/>
      <c r="T97" s="491"/>
      <c r="U97" s="491"/>
      <c r="V97" s="491"/>
      <c r="W97" s="491"/>
      <c r="X97" s="491"/>
      <c r="Y97" s="491"/>
      <c r="Z97" s="491"/>
      <c r="AA97" s="491"/>
      <c r="AB97" s="491"/>
      <c r="AC97" s="491"/>
      <c r="AD97" s="499"/>
      <c r="AE97" s="499"/>
      <c r="AF97" s="499"/>
      <c r="AG97" s="499"/>
      <c r="AH97" s="491"/>
      <c r="AI97" s="499"/>
      <c r="AJ97" s="499"/>
      <c r="AK97" s="499"/>
      <c r="AL97" s="499"/>
      <c r="AM97" s="499"/>
      <c r="AN97" s="499"/>
      <c r="AO97" s="494"/>
    </row>
    <row r="98" spans="1:41" s="424" customFormat="1" ht="22.5" customHeight="1" x14ac:dyDescent="0.2">
      <c r="A98" s="496"/>
      <c r="B98" s="240"/>
      <c r="C98" s="491"/>
      <c r="D98" s="491"/>
      <c r="E98" s="491"/>
      <c r="F98" s="491"/>
      <c r="G98" s="491"/>
      <c r="H98" s="491"/>
      <c r="I98" s="491"/>
      <c r="J98" s="499"/>
      <c r="K98" s="499"/>
      <c r="L98" s="499"/>
      <c r="M98" s="491"/>
      <c r="N98" s="491"/>
      <c r="O98" s="491"/>
      <c r="P98" s="491"/>
      <c r="Q98" s="491"/>
      <c r="R98" s="491"/>
      <c r="S98" s="491"/>
      <c r="T98" s="491"/>
      <c r="U98" s="491"/>
      <c r="V98" s="491"/>
      <c r="W98" s="491"/>
      <c r="X98" s="491"/>
      <c r="Y98" s="491"/>
      <c r="Z98" s="491"/>
      <c r="AA98" s="491"/>
      <c r="AB98" s="491"/>
      <c r="AC98" s="491"/>
      <c r="AD98" s="499"/>
      <c r="AE98" s="499"/>
      <c r="AF98" s="499"/>
      <c r="AG98" s="499"/>
      <c r="AH98" s="491"/>
      <c r="AI98" s="499"/>
      <c r="AJ98" s="499"/>
      <c r="AK98" s="499"/>
      <c r="AL98" s="499"/>
      <c r="AM98" s="499"/>
      <c r="AN98" s="499"/>
      <c r="AO98" s="494"/>
    </row>
    <row r="99" spans="1:41" s="424" customFormat="1" ht="1.5" customHeight="1" x14ac:dyDescent="0.2">
      <c r="A99" s="496"/>
      <c r="B99" s="240"/>
      <c r="C99" s="491"/>
      <c r="D99" s="491"/>
      <c r="E99" s="491"/>
      <c r="F99" s="491"/>
      <c r="G99" s="491"/>
      <c r="H99" s="491"/>
      <c r="I99" s="491"/>
      <c r="J99" s="499"/>
      <c r="K99" s="499"/>
      <c r="L99" s="499"/>
      <c r="M99" s="491"/>
      <c r="N99" s="491"/>
      <c r="O99" s="491"/>
      <c r="P99" s="491"/>
      <c r="Q99" s="491"/>
      <c r="R99" s="491"/>
      <c r="S99" s="491"/>
      <c r="T99" s="491"/>
      <c r="U99" s="491"/>
      <c r="V99" s="491"/>
      <c r="W99" s="491"/>
      <c r="X99" s="491"/>
      <c r="Y99" s="491"/>
      <c r="Z99" s="491"/>
      <c r="AA99" s="491"/>
      <c r="AB99" s="491"/>
      <c r="AC99" s="491"/>
      <c r="AD99" s="499"/>
      <c r="AE99" s="499"/>
      <c r="AF99" s="499"/>
      <c r="AG99" s="499"/>
      <c r="AH99" s="491"/>
      <c r="AI99" s="499"/>
      <c r="AJ99" s="499"/>
      <c r="AK99" s="499"/>
      <c r="AL99" s="499"/>
      <c r="AM99" s="499"/>
      <c r="AN99" s="499"/>
      <c r="AO99" s="494"/>
    </row>
    <row r="100" spans="1:41" s="424" customFormat="1" ht="4.5" customHeight="1" x14ac:dyDescent="0.2">
      <c r="A100" s="497"/>
      <c r="B100" s="502"/>
      <c r="C100" s="492"/>
      <c r="D100" s="492"/>
      <c r="E100" s="492"/>
      <c r="F100" s="492"/>
      <c r="G100" s="492"/>
      <c r="H100" s="492"/>
      <c r="I100" s="492"/>
      <c r="J100" s="500"/>
      <c r="K100" s="500"/>
      <c r="L100" s="500"/>
      <c r="M100" s="492"/>
      <c r="N100" s="492"/>
      <c r="O100" s="492"/>
      <c r="P100" s="492"/>
      <c r="Q100" s="492"/>
      <c r="R100" s="492"/>
      <c r="S100" s="492"/>
      <c r="T100" s="492"/>
      <c r="U100" s="492"/>
      <c r="V100" s="492"/>
      <c r="W100" s="492"/>
      <c r="X100" s="492"/>
      <c r="Y100" s="492"/>
      <c r="Z100" s="492"/>
      <c r="AA100" s="492"/>
      <c r="AB100" s="492"/>
      <c r="AC100" s="492"/>
      <c r="AD100" s="500"/>
      <c r="AE100" s="842"/>
      <c r="AF100" s="842"/>
      <c r="AG100" s="842"/>
      <c r="AH100" s="842"/>
      <c r="AI100" s="711"/>
      <c r="AJ100" s="711"/>
      <c r="AK100" s="711"/>
      <c r="AL100" s="711"/>
      <c r="AM100" s="711"/>
      <c r="AN100" s="711"/>
      <c r="AO100" s="712"/>
    </row>
    <row r="101" spans="1:41" s="178" customFormat="1" ht="12.75" x14ac:dyDescent="0.2">
      <c r="A101" s="743"/>
      <c r="B101" s="743"/>
      <c r="C101" s="743"/>
      <c r="D101" s="743"/>
      <c r="E101" s="743"/>
      <c r="F101" s="743"/>
      <c r="G101" s="744" t="str">
        <f>$G$1</f>
        <v xml:space="preserve">Plan de Inspección y Ensayos para Recipientes en Servicio </v>
      </c>
      <c r="H101" s="745"/>
      <c r="I101" s="745"/>
      <c r="J101" s="745"/>
      <c r="K101" s="745"/>
      <c r="L101" s="745"/>
      <c r="M101" s="745"/>
      <c r="N101" s="745"/>
      <c r="O101" s="745"/>
      <c r="P101" s="745"/>
      <c r="Q101" s="745"/>
      <c r="R101" s="745"/>
      <c r="S101" s="745"/>
      <c r="T101" s="745"/>
      <c r="U101" s="745"/>
      <c r="V101" s="745"/>
      <c r="W101" s="745"/>
      <c r="X101" s="745"/>
      <c r="Y101" s="745"/>
      <c r="Z101" s="745"/>
      <c r="AA101" s="745"/>
      <c r="AB101" s="745"/>
      <c r="AC101" s="745"/>
      <c r="AD101" s="746"/>
      <c r="AE101" s="750" t="s">
        <v>1</v>
      </c>
      <c r="AF101" s="751"/>
      <c r="AG101" s="751"/>
      <c r="AH101" s="752"/>
      <c r="AI101" s="753" t="str">
        <f>$AI$1</f>
        <v>PI-V-01</v>
      </c>
      <c r="AJ101" s="754"/>
      <c r="AK101" s="754"/>
      <c r="AL101" s="754"/>
      <c r="AM101" s="754"/>
      <c r="AN101" s="754"/>
      <c r="AO101" s="755"/>
    </row>
    <row r="102" spans="1:41" s="178" customFormat="1" ht="12.75" x14ac:dyDescent="0.2">
      <c r="A102" s="743"/>
      <c r="B102" s="743"/>
      <c r="C102" s="743"/>
      <c r="D102" s="743"/>
      <c r="E102" s="743"/>
      <c r="F102" s="743"/>
      <c r="G102" s="747"/>
      <c r="H102" s="748"/>
      <c r="I102" s="748"/>
      <c r="J102" s="748"/>
      <c r="K102" s="748"/>
      <c r="L102" s="748"/>
      <c r="M102" s="748"/>
      <c r="N102" s="748"/>
      <c r="O102" s="748"/>
      <c r="P102" s="748"/>
      <c r="Q102" s="748"/>
      <c r="R102" s="748"/>
      <c r="S102" s="748"/>
      <c r="T102" s="748"/>
      <c r="U102" s="748"/>
      <c r="V102" s="748"/>
      <c r="W102" s="748"/>
      <c r="X102" s="748"/>
      <c r="Y102" s="748"/>
      <c r="Z102" s="748"/>
      <c r="AA102" s="748"/>
      <c r="AB102" s="748"/>
      <c r="AC102" s="748"/>
      <c r="AD102" s="749"/>
      <c r="AE102" s="750" t="s">
        <v>4</v>
      </c>
      <c r="AF102" s="751"/>
      <c r="AG102" s="751"/>
      <c r="AH102" s="752"/>
      <c r="AI102" s="753">
        <f>$AI$2</f>
        <v>0</v>
      </c>
      <c r="AJ102" s="754"/>
      <c r="AK102" s="754"/>
      <c r="AL102" s="754"/>
      <c r="AM102" s="754"/>
      <c r="AN102" s="754"/>
      <c r="AO102" s="755"/>
    </row>
    <row r="103" spans="1:41" s="178" customFormat="1" ht="12.75" x14ac:dyDescent="0.2">
      <c r="A103" s="743"/>
      <c r="B103" s="743"/>
      <c r="C103" s="743"/>
      <c r="D103" s="743"/>
      <c r="E103" s="743"/>
      <c r="F103" s="743"/>
      <c r="G103" s="750" t="str">
        <f>$G$3</f>
        <v>Equipo:</v>
      </c>
      <c r="H103" s="751"/>
      <c r="I103" s="751"/>
      <c r="J103" s="197"/>
      <c r="K103" s="198"/>
      <c r="L103" s="198"/>
      <c r="M103" s="198"/>
      <c r="N103" s="756" t="str">
        <f>$N$3</f>
        <v>ESFERA</v>
      </c>
      <c r="O103" s="756"/>
      <c r="P103" s="756"/>
      <c r="Q103" s="756"/>
      <c r="R103" s="756"/>
      <c r="S103" s="756"/>
      <c r="T103" s="756"/>
      <c r="U103" s="756"/>
      <c r="V103" s="756"/>
      <c r="W103" s="756"/>
      <c r="X103" s="756"/>
      <c r="Y103" s="756"/>
      <c r="Z103" s="756"/>
      <c r="AA103" s="756"/>
      <c r="AB103" s="756"/>
      <c r="AC103" s="756"/>
      <c r="AD103" s="757"/>
      <c r="AE103" s="750" t="s">
        <v>2</v>
      </c>
      <c r="AF103" s="751"/>
      <c r="AG103" s="751"/>
      <c r="AH103" s="752"/>
      <c r="AI103" s="809">
        <f>$AI$3</f>
        <v>42534</v>
      </c>
      <c r="AJ103" s="810"/>
      <c r="AK103" s="810"/>
      <c r="AL103" s="810"/>
      <c r="AM103" s="810"/>
      <c r="AN103" s="810"/>
      <c r="AO103" s="811"/>
    </row>
    <row r="104" spans="1:41" s="178" customFormat="1" ht="12.75" x14ac:dyDescent="0.2">
      <c r="A104" s="743"/>
      <c r="B104" s="743"/>
      <c r="C104" s="743"/>
      <c r="D104" s="743"/>
      <c r="E104" s="743"/>
      <c r="F104" s="743"/>
      <c r="G104" s="750" t="str">
        <f>$G$4</f>
        <v>No de Usuario TAG:</v>
      </c>
      <c r="H104" s="751"/>
      <c r="I104" s="751"/>
      <c r="J104" s="751"/>
      <c r="K104" s="751"/>
      <c r="L104" s="751"/>
      <c r="M104" s="751"/>
      <c r="N104" s="756" t="str">
        <f>$N$4</f>
        <v>3TK-2930</v>
      </c>
      <c r="O104" s="756"/>
      <c r="P104" s="756"/>
      <c r="Q104" s="756"/>
      <c r="R104" s="756"/>
      <c r="S104" s="756"/>
      <c r="T104" s="756"/>
      <c r="U104" s="756"/>
      <c r="V104" s="756"/>
      <c r="W104" s="756"/>
      <c r="X104" s="756"/>
      <c r="Y104" s="756"/>
      <c r="Z104" s="756"/>
      <c r="AA104" s="756"/>
      <c r="AB104" s="756"/>
      <c r="AC104" s="756"/>
      <c r="AD104" s="757"/>
      <c r="AE104" s="750" t="s">
        <v>3</v>
      </c>
      <c r="AF104" s="751"/>
      <c r="AG104" s="751"/>
      <c r="AH104" s="752"/>
      <c r="AI104" s="753">
        <v>4</v>
      </c>
      <c r="AJ104" s="754"/>
      <c r="AK104" s="199" t="s">
        <v>11</v>
      </c>
      <c r="AL104" s="754">
        <v>4</v>
      </c>
      <c r="AM104" s="754"/>
      <c r="AN104" s="754"/>
      <c r="AO104" s="755"/>
    </row>
    <row r="105" spans="1:41" s="178" customFormat="1" ht="12.75" customHeight="1" x14ac:dyDescent="0.2">
      <c r="A105" s="699" t="s">
        <v>408</v>
      </c>
      <c r="B105" s="699"/>
      <c r="C105" s="699" t="s">
        <v>409</v>
      </c>
      <c r="D105" s="699"/>
      <c r="E105" s="699"/>
      <c r="F105" s="699"/>
      <c r="G105" s="699"/>
      <c r="H105" s="699"/>
      <c r="I105" s="699"/>
      <c r="J105" s="699" t="s">
        <v>410</v>
      </c>
      <c r="K105" s="699"/>
      <c r="L105" s="699"/>
      <c r="M105" s="699"/>
      <c r="N105" s="699"/>
      <c r="O105" s="699"/>
      <c r="P105" s="699"/>
      <c r="Q105" s="699"/>
      <c r="R105" s="700" t="s">
        <v>411</v>
      </c>
      <c r="S105" s="700"/>
      <c r="T105" s="700"/>
      <c r="U105" s="700"/>
      <c r="V105" s="700"/>
      <c r="W105" s="700"/>
      <c r="X105" s="699" t="s">
        <v>414</v>
      </c>
      <c r="Y105" s="699"/>
      <c r="Z105" s="699"/>
      <c r="AA105" s="699"/>
      <c r="AB105" s="699"/>
      <c r="AC105" s="699" t="s">
        <v>415</v>
      </c>
      <c r="AD105" s="699"/>
      <c r="AE105" s="699"/>
      <c r="AF105" s="699"/>
      <c r="AG105" s="699"/>
      <c r="AH105" s="699" t="s">
        <v>239</v>
      </c>
      <c r="AI105" s="699"/>
      <c r="AJ105" s="699"/>
      <c r="AK105" s="699"/>
      <c r="AL105" s="699"/>
      <c r="AM105" s="699"/>
      <c r="AN105" s="699"/>
      <c r="AO105" s="699"/>
    </row>
    <row r="106" spans="1:41" s="178" customFormat="1" ht="12.75" customHeight="1" x14ac:dyDescent="0.2">
      <c r="A106" s="699"/>
      <c r="B106" s="699"/>
      <c r="C106" s="699"/>
      <c r="D106" s="699"/>
      <c r="E106" s="699"/>
      <c r="F106" s="699"/>
      <c r="G106" s="699"/>
      <c r="H106" s="699"/>
      <c r="I106" s="699"/>
      <c r="J106" s="699"/>
      <c r="K106" s="699"/>
      <c r="L106" s="699"/>
      <c r="M106" s="699"/>
      <c r="N106" s="699"/>
      <c r="O106" s="699"/>
      <c r="P106" s="699"/>
      <c r="Q106" s="699"/>
      <c r="R106" s="700"/>
      <c r="S106" s="700"/>
      <c r="T106" s="700"/>
      <c r="U106" s="700"/>
      <c r="V106" s="700"/>
      <c r="W106" s="700"/>
      <c r="X106" s="223" t="s">
        <v>412</v>
      </c>
      <c r="Y106" s="699" t="s">
        <v>413</v>
      </c>
      <c r="Z106" s="699"/>
      <c r="AA106" s="699"/>
      <c r="AB106" s="699"/>
      <c r="AC106" s="223" t="s">
        <v>412</v>
      </c>
      <c r="AD106" s="699" t="s">
        <v>413</v>
      </c>
      <c r="AE106" s="699"/>
      <c r="AF106" s="699"/>
      <c r="AG106" s="699"/>
      <c r="AH106" s="699"/>
      <c r="AI106" s="699"/>
      <c r="AJ106" s="699"/>
      <c r="AK106" s="699"/>
      <c r="AL106" s="699"/>
      <c r="AM106" s="699"/>
      <c r="AN106" s="699"/>
      <c r="AO106" s="699"/>
    </row>
    <row r="107" spans="1:41" s="178" customFormat="1" ht="12.75" customHeight="1" x14ac:dyDescent="0.2">
      <c r="A107" s="837">
        <v>5</v>
      </c>
      <c r="B107" s="838"/>
      <c r="C107" s="839" t="s">
        <v>443</v>
      </c>
      <c r="D107" s="840"/>
      <c r="E107" s="840"/>
      <c r="F107" s="840"/>
      <c r="G107" s="840"/>
      <c r="H107" s="840"/>
      <c r="I107" s="840"/>
      <c r="J107" s="840"/>
      <c r="K107" s="840"/>
      <c r="L107" s="840"/>
      <c r="M107" s="840"/>
      <c r="N107" s="840"/>
      <c r="O107" s="840"/>
      <c r="P107" s="840"/>
      <c r="Q107" s="840"/>
      <c r="R107" s="840"/>
      <c r="S107" s="840"/>
      <c r="T107" s="840"/>
      <c r="U107" s="840"/>
      <c r="V107" s="840"/>
      <c r="W107" s="840"/>
      <c r="X107" s="840"/>
      <c r="Y107" s="840"/>
      <c r="Z107" s="840"/>
      <c r="AA107" s="840"/>
      <c r="AB107" s="840"/>
      <c r="AC107" s="840"/>
      <c r="AD107" s="840"/>
      <c r="AE107" s="840"/>
      <c r="AF107" s="840"/>
      <c r="AG107" s="840"/>
      <c r="AH107" s="840"/>
      <c r="AI107" s="840"/>
      <c r="AJ107" s="840"/>
      <c r="AK107" s="840"/>
      <c r="AL107" s="840"/>
      <c r="AM107" s="840"/>
      <c r="AN107" s="840"/>
      <c r="AO107" s="841"/>
    </row>
    <row r="108" spans="1:41" s="178" customFormat="1" ht="12.75" customHeight="1" x14ac:dyDescent="0.2">
      <c r="A108" s="713">
        <v>5.0999999999999996</v>
      </c>
      <c r="B108" s="714"/>
      <c r="C108" s="719" t="s">
        <v>444</v>
      </c>
      <c r="D108" s="720"/>
      <c r="E108" s="720"/>
      <c r="F108" s="720"/>
      <c r="G108" s="720"/>
      <c r="H108" s="720"/>
      <c r="I108" s="721"/>
      <c r="J108" s="719" t="s">
        <v>445</v>
      </c>
      <c r="K108" s="720"/>
      <c r="L108" s="720"/>
      <c r="M108" s="720"/>
      <c r="N108" s="720"/>
      <c r="O108" s="720"/>
      <c r="P108" s="720"/>
      <c r="Q108" s="721"/>
      <c r="R108" s="719" t="s">
        <v>648</v>
      </c>
      <c r="S108" s="720"/>
      <c r="T108" s="720"/>
      <c r="U108" s="720"/>
      <c r="V108" s="720"/>
      <c r="W108" s="721"/>
      <c r="X108" s="701" t="s">
        <v>432</v>
      </c>
      <c r="Y108" s="704"/>
      <c r="Z108" s="705"/>
      <c r="AA108" s="705"/>
      <c r="AB108" s="706"/>
      <c r="AC108" s="701" t="s">
        <v>422</v>
      </c>
      <c r="AD108" s="704"/>
      <c r="AE108" s="705"/>
      <c r="AF108" s="705"/>
      <c r="AG108" s="706"/>
      <c r="AH108" s="719" t="s">
        <v>649</v>
      </c>
      <c r="AI108" s="720"/>
      <c r="AJ108" s="720"/>
      <c r="AK108" s="720"/>
      <c r="AL108" s="720"/>
      <c r="AM108" s="720"/>
      <c r="AN108" s="720"/>
      <c r="AO108" s="721"/>
    </row>
    <row r="109" spans="1:41" s="178" customFormat="1" ht="12.75" x14ac:dyDescent="0.2">
      <c r="A109" s="715"/>
      <c r="B109" s="716"/>
      <c r="C109" s="722"/>
      <c r="D109" s="723"/>
      <c r="E109" s="723"/>
      <c r="F109" s="723"/>
      <c r="G109" s="723"/>
      <c r="H109" s="723"/>
      <c r="I109" s="724"/>
      <c r="J109" s="722"/>
      <c r="K109" s="723"/>
      <c r="L109" s="723"/>
      <c r="M109" s="723"/>
      <c r="N109" s="723"/>
      <c r="O109" s="723"/>
      <c r="P109" s="723"/>
      <c r="Q109" s="724"/>
      <c r="R109" s="722"/>
      <c r="S109" s="723"/>
      <c r="T109" s="723"/>
      <c r="U109" s="723"/>
      <c r="V109" s="723"/>
      <c r="W109" s="724"/>
      <c r="X109" s="702"/>
      <c r="Y109" s="707"/>
      <c r="Z109" s="708"/>
      <c r="AA109" s="708"/>
      <c r="AB109" s="709"/>
      <c r="AC109" s="702"/>
      <c r="AD109" s="707"/>
      <c r="AE109" s="708"/>
      <c r="AF109" s="708"/>
      <c r="AG109" s="709"/>
      <c r="AH109" s="722"/>
      <c r="AI109" s="723"/>
      <c r="AJ109" s="723"/>
      <c r="AK109" s="723"/>
      <c r="AL109" s="723"/>
      <c r="AM109" s="723"/>
      <c r="AN109" s="723"/>
      <c r="AO109" s="724"/>
    </row>
    <row r="110" spans="1:41" s="178" customFormat="1" ht="12.75" customHeight="1" x14ac:dyDescent="0.2">
      <c r="A110" s="717"/>
      <c r="B110" s="718"/>
      <c r="C110" s="725"/>
      <c r="D110" s="726"/>
      <c r="E110" s="726"/>
      <c r="F110" s="726"/>
      <c r="G110" s="726"/>
      <c r="H110" s="726"/>
      <c r="I110" s="727"/>
      <c r="J110" s="725"/>
      <c r="K110" s="726"/>
      <c r="L110" s="726"/>
      <c r="M110" s="726"/>
      <c r="N110" s="726"/>
      <c r="O110" s="726"/>
      <c r="P110" s="726"/>
      <c r="Q110" s="727"/>
      <c r="R110" s="725"/>
      <c r="S110" s="726"/>
      <c r="T110" s="726"/>
      <c r="U110" s="726"/>
      <c r="V110" s="726"/>
      <c r="W110" s="727"/>
      <c r="X110" s="703"/>
      <c r="Y110" s="710"/>
      <c r="Z110" s="711"/>
      <c r="AA110" s="711"/>
      <c r="AB110" s="712"/>
      <c r="AC110" s="703"/>
      <c r="AD110" s="710"/>
      <c r="AE110" s="711"/>
      <c r="AF110" s="711"/>
      <c r="AG110" s="712"/>
      <c r="AH110" s="725"/>
      <c r="AI110" s="726"/>
      <c r="AJ110" s="726"/>
      <c r="AK110" s="726"/>
      <c r="AL110" s="726"/>
      <c r="AM110" s="726"/>
      <c r="AN110" s="726"/>
      <c r="AO110" s="727"/>
    </row>
    <row r="111" spans="1:41" s="178" customFormat="1" ht="12.75" x14ac:dyDescent="0.2">
      <c r="A111" s="713">
        <v>5.2</v>
      </c>
      <c r="B111" s="714"/>
      <c r="C111" s="719" t="s">
        <v>446</v>
      </c>
      <c r="D111" s="720"/>
      <c r="E111" s="720"/>
      <c r="F111" s="720"/>
      <c r="G111" s="720"/>
      <c r="H111" s="720"/>
      <c r="I111" s="721"/>
      <c r="J111" s="719" t="s">
        <v>447</v>
      </c>
      <c r="K111" s="720"/>
      <c r="L111" s="720"/>
      <c r="M111" s="720"/>
      <c r="N111" s="720"/>
      <c r="O111" s="720"/>
      <c r="P111" s="720"/>
      <c r="Q111" s="721"/>
      <c r="R111" s="719" t="s">
        <v>650</v>
      </c>
      <c r="S111" s="720"/>
      <c r="T111" s="720"/>
      <c r="U111" s="720"/>
      <c r="V111" s="720"/>
      <c r="W111" s="721"/>
      <c r="X111" s="701" t="s">
        <v>432</v>
      </c>
      <c r="Y111" s="704"/>
      <c r="Z111" s="705"/>
      <c r="AA111" s="705"/>
      <c r="AB111" s="706"/>
      <c r="AC111" s="701" t="s">
        <v>422</v>
      </c>
      <c r="AD111" s="704"/>
      <c r="AE111" s="705"/>
      <c r="AF111" s="705"/>
      <c r="AG111" s="706"/>
      <c r="AH111" s="719" t="s">
        <v>651</v>
      </c>
      <c r="AI111" s="720"/>
      <c r="AJ111" s="720"/>
      <c r="AK111" s="720"/>
      <c r="AL111" s="720"/>
      <c r="AM111" s="720"/>
      <c r="AN111" s="720"/>
      <c r="AO111" s="721"/>
    </row>
    <row r="112" spans="1:41" s="178" customFormat="1" ht="12.75" x14ac:dyDescent="0.2">
      <c r="A112" s="715"/>
      <c r="B112" s="716"/>
      <c r="C112" s="722"/>
      <c r="D112" s="723"/>
      <c r="E112" s="723"/>
      <c r="F112" s="723"/>
      <c r="G112" s="723"/>
      <c r="H112" s="723"/>
      <c r="I112" s="724"/>
      <c r="J112" s="722"/>
      <c r="K112" s="723"/>
      <c r="L112" s="723"/>
      <c r="M112" s="723"/>
      <c r="N112" s="723"/>
      <c r="O112" s="723"/>
      <c r="P112" s="723"/>
      <c r="Q112" s="724"/>
      <c r="R112" s="722"/>
      <c r="S112" s="723"/>
      <c r="T112" s="723"/>
      <c r="U112" s="723"/>
      <c r="V112" s="723"/>
      <c r="W112" s="724"/>
      <c r="X112" s="702"/>
      <c r="Y112" s="707"/>
      <c r="Z112" s="708"/>
      <c r="AA112" s="708"/>
      <c r="AB112" s="709"/>
      <c r="AC112" s="702"/>
      <c r="AD112" s="707"/>
      <c r="AE112" s="708"/>
      <c r="AF112" s="708"/>
      <c r="AG112" s="709"/>
      <c r="AH112" s="722"/>
      <c r="AI112" s="723"/>
      <c r="AJ112" s="723"/>
      <c r="AK112" s="723"/>
      <c r="AL112" s="723"/>
      <c r="AM112" s="723"/>
      <c r="AN112" s="723"/>
      <c r="AO112" s="724"/>
    </row>
    <row r="113" spans="1:41" s="178" customFormat="1" ht="33.75" customHeight="1" x14ac:dyDescent="0.2">
      <c r="A113" s="717"/>
      <c r="B113" s="718"/>
      <c r="C113" s="725"/>
      <c r="D113" s="726"/>
      <c r="E113" s="726"/>
      <c r="F113" s="726"/>
      <c r="G113" s="726"/>
      <c r="H113" s="726"/>
      <c r="I113" s="727"/>
      <c r="J113" s="725"/>
      <c r="K113" s="726"/>
      <c r="L113" s="726"/>
      <c r="M113" s="726"/>
      <c r="N113" s="726"/>
      <c r="O113" s="726"/>
      <c r="P113" s="726"/>
      <c r="Q113" s="727"/>
      <c r="R113" s="725"/>
      <c r="S113" s="726"/>
      <c r="T113" s="726"/>
      <c r="U113" s="726"/>
      <c r="V113" s="726"/>
      <c r="W113" s="727"/>
      <c r="X113" s="703"/>
      <c r="Y113" s="710"/>
      <c r="Z113" s="711"/>
      <c r="AA113" s="711"/>
      <c r="AB113" s="712"/>
      <c r="AC113" s="703"/>
      <c r="AD113" s="710"/>
      <c r="AE113" s="711"/>
      <c r="AF113" s="711"/>
      <c r="AG113" s="712"/>
      <c r="AH113" s="725"/>
      <c r="AI113" s="726"/>
      <c r="AJ113" s="726"/>
      <c r="AK113" s="726"/>
      <c r="AL113" s="726"/>
      <c r="AM113" s="726"/>
      <c r="AN113" s="726"/>
      <c r="AO113" s="727"/>
    </row>
    <row r="114" spans="1:41" s="178" customFormat="1" ht="12.75" customHeight="1" x14ac:dyDescent="0.2">
      <c r="A114" s="713">
        <v>5.3</v>
      </c>
      <c r="B114" s="714"/>
      <c r="C114" s="719" t="s">
        <v>448</v>
      </c>
      <c r="D114" s="720"/>
      <c r="E114" s="720"/>
      <c r="F114" s="720"/>
      <c r="G114" s="720"/>
      <c r="H114" s="720"/>
      <c r="I114" s="721"/>
      <c r="J114" s="796"/>
      <c r="K114" s="797"/>
      <c r="L114" s="797"/>
      <c r="M114" s="797"/>
      <c r="N114" s="797"/>
      <c r="O114" s="797"/>
      <c r="P114" s="797"/>
      <c r="Q114" s="798"/>
      <c r="R114" s="719" t="s">
        <v>652</v>
      </c>
      <c r="S114" s="720"/>
      <c r="T114" s="720"/>
      <c r="U114" s="720"/>
      <c r="V114" s="720"/>
      <c r="W114" s="721"/>
      <c r="X114" s="701" t="s">
        <v>432</v>
      </c>
      <c r="Y114" s="704"/>
      <c r="Z114" s="705"/>
      <c r="AA114" s="705"/>
      <c r="AB114" s="706"/>
      <c r="AC114" s="701" t="s">
        <v>422</v>
      </c>
      <c r="AD114" s="704"/>
      <c r="AE114" s="705"/>
      <c r="AF114" s="705"/>
      <c r="AG114" s="706"/>
      <c r="AH114" s="719" t="s">
        <v>935</v>
      </c>
      <c r="AI114" s="720"/>
      <c r="AJ114" s="720"/>
      <c r="AK114" s="720"/>
      <c r="AL114" s="720"/>
      <c r="AM114" s="720"/>
      <c r="AN114" s="720"/>
      <c r="AO114" s="721"/>
    </row>
    <row r="115" spans="1:41" s="178" customFormat="1" ht="12.75" x14ac:dyDescent="0.2">
      <c r="A115" s="715"/>
      <c r="B115" s="716"/>
      <c r="C115" s="722"/>
      <c r="D115" s="723"/>
      <c r="E115" s="723"/>
      <c r="F115" s="723"/>
      <c r="G115" s="723"/>
      <c r="H115" s="723"/>
      <c r="I115" s="724"/>
      <c r="J115" s="799"/>
      <c r="K115" s="800"/>
      <c r="L115" s="800"/>
      <c r="M115" s="800"/>
      <c r="N115" s="800"/>
      <c r="O115" s="800"/>
      <c r="P115" s="800"/>
      <c r="Q115" s="801"/>
      <c r="R115" s="722"/>
      <c r="S115" s="723"/>
      <c r="T115" s="723"/>
      <c r="U115" s="723"/>
      <c r="V115" s="723"/>
      <c r="W115" s="724"/>
      <c r="X115" s="702"/>
      <c r="Y115" s="707"/>
      <c r="Z115" s="708"/>
      <c r="AA115" s="708"/>
      <c r="AB115" s="709"/>
      <c r="AC115" s="702"/>
      <c r="AD115" s="707"/>
      <c r="AE115" s="708"/>
      <c r="AF115" s="708"/>
      <c r="AG115" s="709"/>
      <c r="AH115" s="722"/>
      <c r="AI115" s="723"/>
      <c r="AJ115" s="723"/>
      <c r="AK115" s="723"/>
      <c r="AL115" s="723"/>
      <c r="AM115" s="723"/>
      <c r="AN115" s="723"/>
      <c r="AO115" s="724"/>
    </row>
    <row r="116" spans="1:41" s="178" customFormat="1" ht="12.75" x14ac:dyDescent="0.2">
      <c r="A116" s="717"/>
      <c r="B116" s="718"/>
      <c r="C116" s="725"/>
      <c r="D116" s="726"/>
      <c r="E116" s="726"/>
      <c r="F116" s="726"/>
      <c r="G116" s="726"/>
      <c r="H116" s="726"/>
      <c r="I116" s="727"/>
      <c r="J116" s="802"/>
      <c r="K116" s="803"/>
      <c r="L116" s="803"/>
      <c r="M116" s="803"/>
      <c r="N116" s="803"/>
      <c r="O116" s="803"/>
      <c r="P116" s="803"/>
      <c r="Q116" s="804"/>
      <c r="R116" s="725"/>
      <c r="S116" s="726"/>
      <c r="T116" s="726"/>
      <c r="U116" s="726"/>
      <c r="V116" s="726"/>
      <c r="W116" s="727"/>
      <c r="X116" s="703"/>
      <c r="Y116" s="710"/>
      <c r="Z116" s="711"/>
      <c r="AA116" s="711"/>
      <c r="AB116" s="712"/>
      <c r="AC116" s="703"/>
      <c r="AD116" s="710"/>
      <c r="AE116" s="711"/>
      <c r="AF116" s="711"/>
      <c r="AG116" s="712"/>
      <c r="AH116" s="725"/>
      <c r="AI116" s="726"/>
      <c r="AJ116" s="726"/>
      <c r="AK116" s="726"/>
      <c r="AL116" s="726"/>
      <c r="AM116" s="726"/>
      <c r="AN116" s="726"/>
      <c r="AO116" s="727"/>
    </row>
    <row r="117" spans="1:41" s="178" customFormat="1" ht="12.75" x14ac:dyDescent="0.2">
      <c r="A117" s="220"/>
      <c r="B117" s="323"/>
      <c r="C117" s="323"/>
      <c r="D117" s="323"/>
      <c r="E117" s="323"/>
      <c r="F117" s="323"/>
      <c r="G117" s="323"/>
      <c r="H117" s="323"/>
      <c r="I117" s="323"/>
      <c r="J117" s="323"/>
      <c r="K117" s="323"/>
      <c r="L117" s="323"/>
      <c r="M117" s="323"/>
      <c r="N117" s="323"/>
      <c r="O117" s="323"/>
      <c r="P117" s="323"/>
      <c r="Q117" s="323"/>
      <c r="R117" s="323"/>
      <c r="S117" s="323"/>
      <c r="T117" s="323"/>
      <c r="U117" s="323"/>
      <c r="V117" s="323"/>
      <c r="W117" s="323"/>
      <c r="X117" s="323"/>
      <c r="Y117" s="323"/>
      <c r="Z117" s="323"/>
      <c r="AA117" s="323"/>
      <c r="AB117" s="323"/>
      <c r="AC117" s="323"/>
      <c r="AD117" s="323"/>
      <c r="AE117" s="323"/>
      <c r="AF117" s="323"/>
      <c r="AG117" s="323"/>
      <c r="AH117" s="323"/>
      <c r="AI117" s="323"/>
      <c r="AJ117" s="323"/>
      <c r="AK117" s="323"/>
      <c r="AL117" s="323"/>
      <c r="AM117" s="323"/>
      <c r="AN117" s="323"/>
      <c r="AO117" s="324"/>
    </row>
    <row r="118" spans="1:41" s="178" customFormat="1" ht="12.75" customHeight="1" x14ac:dyDescent="0.2">
      <c r="A118" s="212"/>
      <c r="B118" s="425"/>
      <c r="C118" s="241" t="s">
        <v>449</v>
      </c>
      <c r="D118" s="241"/>
      <c r="E118" s="425"/>
      <c r="F118" s="425"/>
      <c r="G118" s="425"/>
      <c r="H118" s="425"/>
      <c r="I118" s="425"/>
      <c r="J118" s="425"/>
      <c r="K118" s="425"/>
      <c r="L118" s="425"/>
      <c r="M118" s="425"/>
      <c r="N118" s="425"/>
      <c r="O118" s="425"/>
      <c r="P118" s="425"/>
      <c r="Q118" s="425"/>
      <c r="R118" s="425"/>
      <c r="S118" s="425"/>
      <c r="T118" s="425"/>
      <c r="U118" s="425"/>
      <c r="V118" s="425"/>
      <c r="W118" s="425"/>
      <c r="X118" s="425"/>
      <c r="Y118" s="425"/>
      <c r="Z118" s="425"/>
      <c r="AA118" s="425"/>
      <c r="AB118" s="425"/>
      <c r="AC118" s="425"/>
      <c r="AD118" s="425"/>
      <c r="AE118" s="425"/>
      <c r="AF118" s="425"/>
      <c r="AG118" s="425"/>
      <c r="AH118" s="425"/>
      <c r="AI118" s="425"/>
      <c r="AJ118" s="425"/>
      <c r="AK118" s="425"/>
      <c r="AL118" s="425"/>
      <c r="AM118" s="425"/>
      <c r="AN118" s="425"/>
      <c r="AO118" s="426"/>
    </row>
    <row r="119" spans="1:41" s="178" customFormat="1" ht="12.75" x14ac:dyDescent="0.2">
      <c r="A119" s="212"/>
      <c r="B119" s="425"/>
      <c r="C119" s="425"/>
      <c r="D119" s="425"/>
      <c r="E119" s="425"/>
      <c r="F119" s="425"/>
      <c r="G119" s="425"/>
      <c r="H119" s="425"/>
      <c r="I119" s="425"/>
      <c r="J119" s="425"/>
      <c r="K119" s="425"/>
      <c r="L119" s="425"/>
      <c r="M119" s="425"/>
      <c r="N119" s="425"/>
      <c r="O119" s="425"/>
      <c r="P119" s="425"/>
      <c r="Q119" s="425"/>
      <c r="R119" s="425"/>
      <c r="S119" s="425"/>
      <c r="T119" s="425"/>
      <c r="U119" s="425"/>
      <c r="V119" s="425"/>
      <c r="W119" s="425"/>
      <c r="X119" s="425"/>
      <c r="Y119" s="425"/>
      <c r="Z119" s="425"/>
      <c r="AA119" s="425"/>
      <c r="AB119" s="425"/>
      <c r="AC119" s="425"/>
      <c r="AD119" s="425"/>
      <c r="AE119" s="425"/>
      <c r="AF119" s="425"/>
      <c r="AG119" s="425"/>
      <c r="AH119" s="425"/>
      <c r="AI119" s="425"/>
      <c r="AJ119" s="425"/>
      <c r="AK119" s="425"/>
      <c r="AL119" s="425"/>
      <c r="AM119" s="425"/>
      <c r="AN119" s="425"/>
      <c r="AO119" s="426"/>
    </row>
    <row r="120" spans="1:41" s="178" customFormat="1" ht="25.5" customHeight="1" x14ac:dyDescent="0.2">
      <c r="A120" s="212"/>
      <c r="B120" s="425"/>
      <c r="C120" s="425"/>
      <c r="D120" s="425"/>
      <c r="E120" s="425"/>
      <c r="F120" s="425"/>
      <c r="G120" s="425"/>
      <c r="H120" s="425"/>
      <c r="I120" s="425"/>
      <c r="J120" s="425"/>
      <c r="K120" s="425"/>
      <c r="L120" s="425"/>
      <c r="M120" s="425"/>
      <c r="N120" s="425"/>
      <c r="O120" s="425"/>
      <c r="P120" s="425"/>
      <c r="Q120" s="425"/>
      <c r="R120" s="425"/>
      <c r="S120" s="425"/>
      <c r="T120" s="425"/>
      <c r="U120" s="425"/>
      <c r="V120" s="425"/>
      <c r="W120" s="425"/>
      <c r="X120" s="425"/>
      <c r="Y120" s="425"/>
      <c r="Z120" s="425"/>
      <c r="AA120" s="425"/>
      <c r="AB120" s="425"/>
      <c r="AC120" s="425"/>
      <c r="AD120" s="425"/>
      <c r="AE120" s="425"/>
      <c r="AF120" s="425"/>
      <c r="AG120" s="425"/>
      <c r="AH120" s="425"/>
      <c r="AI120" s="425"/>
      <c r="AJ120" s="425"/>
      <c r="AK120" s="425"/>
      <c r="AL120" s="425"/>
      <c r="AM120" s="425"/>
      <c r="AN120" s="425"/>
      <c r="AO120" s="426"/>
    </row>
    <row r="121" spans="1:41" s="178" customFormat="1" ht="12.75" x14ac:dyDescent="0.2">
      <c r="A121" s="212"/>
      <c r="B121" s="425"/>
      <c r="C121" s="425"/>
      <c r="D121" s="425"/>
      <c r="E121" s="425"/>
      <c r="F121" s="425"/>
      <c r="G121" s="425"/>
      <c r="H121" s="425"/>
      <c r="I121" s="425"/>
      <c r="J121" s="425"/>
      <c r="K121" s="425"/>
      <c r="L121" s="425"/>
      <c r="M121" s="425"/>
      <c r="N121" s="425"/>
      <c r="O121" s="425"/>
      <c r="P121" s="425"/>
      <c r="Q121" s="425"/>
      <c r="R121" s="425"/>
      <c r="S121" s="425"/>
      <c r="T121" s="425"/>
      <c r="U121" s="425"/>
      <c r="V121" s="425"/>
      <c r="W121" s="425"/>
      <c r="X121" s="425"/>
      <c r="Y121" s="425"/>
      <c r="Z121" s="425"/>
      <c r="AA121" s="425"/>
      <c r="AB121" s="425"/>
      <c r="AC121" s="425"/>
      <c r="AD121" s="425"/>
      <c r="AE121" s="425"/>
      <c r="AF121" s="425"/>
      <c r="AG121" s="425"/>
      <c r="AH121" s="425"/>
      <c r="AI121" s="425"/>
      <c r="AJ121" s="425"/>
      <c r="AK121" s="425"/>
      <c r="AL121" s="425"/>
      <c r="AM121" s="425"/>
      <c r="AN121" s="425"/>
      <c r="AO121" s="426"/>
    </row>
    <row r="122" spans="1:41" s="178" customFormat="1" ht="12.75" customHeight="1" x14ac:dyDescent="0.2">
      <c r="A122" s="212"/>
      <c r="B122" s="425"/>
      <c r="C122" s="425"/>
      <c r="D122" s="425"/>
      <c r="E122" s="425"/>
      <c r="F122" s="425"/>
      <c r="G122" s="425"/>
      <c r="H122" s="425"/>
      <c r="I122" s="425"/>
      <c r="J122" s="425"/>
      <c r="K122" s="425"/>
      <c r="L122" s="425"/>
      <c r="M122" s="425"/>
      <c r="N122" s="425"/>
      <c r="O122" s="425"/>
      <c r="P122" s="425"/>
      <c r="Q122" s="425"/>
      <c r="R122" s="425"/>
      <c r="S122" s="425"/>
      <c r="T122" s="425"/>
      <c r="U122" s="425"/>
      <c r="V122" s="425"/>
      <c r="W122" s="425"/>
      <c r="X122" s="425"/>
      <c r="Y122" s="425"/>
      <c r="Z122" s="425"/>
      <c r="AA122" s="425"/>
      <c r="AB122" s="425"/>
      <c r="AC122" s="425"/>
      <c r="AD122" s="425"/>
      <c r="AE122" s="425"/>
      <c r="AF122" s="425"/>
      <c r="AG122" s="425"/>
      <c r="AH122" s="425"/>
      <c r="AI122" s="425"/>
      <c r="AJ122" s="425"/>
      <c r="AK122" s="425"/>
      <c r="AL122" s="425"/>
      <c r="AM122" s="425"/>
      <c r="AN122" s="425"/>
      <c r="AO122" s="426"/>
    </row>
    <row r="123" spans="1:41" s="178" customFormat="1" ht="12.75" x14ac:dyDescent="0.2">
      <c r="A123" s="212"/>
      <c r="B123" s="425"/>
      <c r="C123" s="425"/>
      <c r="D123" s="425"/>
      <c r="E123" s="425"/>
      <c r="F123" s="425"/>
      <c r="G123" s="425"/>
      <c r="H123" s="425"/>
      <c r="I123" s="425"/>
      <c r="J123" s="425"/>
      <c r="K123" s="425"/>
      <c r="L123" s="425"/>
      <c r="M123" s="425"/>
      <c r="N123" s="425"/>
      <c r="O123" s="425"/>
      <c r="P123" s="425"/>
      <c r="Q123" s="425"/>
      <c r="R123" s="425"/>
      <c r="S123" s="425"/>
      <c r="T123" s="425"/>
      <c r="U123" s="425"/>
      <c r="V123" s="425"/>
      <c r="W123" s="425"/>
      <c r="X123" s="425"/>
      <c r="Y123" s="425"/>
      <c r="Z123" s="425"/>
      <c r="AA123" s="425"/>
      <c r="AB123" s="425"/>
      <c r="AC123" s="425"/>
      <c r="AD123" s="425"/>
      <c r="AE123" s="425"/>
      <c r="AF123" s="425"/>
      <c r="AG123" s="425"/>
      <c r="AH123" s="425"/>
      <c r="AI123" s="425"/>
      <c r="AJ123" s="425"/>
      <c r="AK123" s="425"/>
      <c r="AL123" s="425"/>
      <c r="AM123" s="425"/>
      <c r="AN123" s="425"/>
      <c r="AO123" s="426"/>
    </row>
    <row r="124" spans="1:41" s="178" customFormat="1" ht="22.5" customHeight="1" x14ac:dyDescent="0.2">
      <c r="A124" s="212"/>
      <c r="B124" s="425"/>
      <c r="C124" s="425"/>
      <c r="D124" s="425"/>
      <c r="E124" s="425"/>
      <c r="F124" s="425"/>
      <c r="G124" s="425"/>
      <c r="H124" s="425"/>
      <c r="I124" s="425"/>
      <c r="J124" s="425"/>
      <c r="K124" s="425"/>
      <c r="L124" s="425"/>
      <c r="M124" s="425"/>
      <c r="N124" s="425"/>
      <c r="O124" s="425"/>
      <c r="P124" s="425"/>
      <c r="Q124" s="425"/>
      <c r="R124" s="425"/>
      <c r="S124" s="425"/>
      <c r="T124" s="425"/>
      <c r="U124" s="425"/>
      <c r="V124" s="425"/>
      <c r="W124" s="425"/>
      <c r="X124" s="425"/>
      <c r="Y124" s="425"/>
      <c r="Z124" s="425"/>
      <c r="AA124" s="425"/>
      <c r="AB124" s="425"/>
      <c r="AC124" s="425"/>
      <c r="AD124" s="425"/>
      <c r="AE124" s="425"/>
      <c r="AF124" s="425"/>
      <c r="AG124" s="425"/>
      <c r="AH124" s="425"/>
      <c r="AI124" s="425"/>
      <c r="AJ124" s="425"/>
      <c r="AK124" s="425"/>
      <c r="AL124" s="425"/>
      <c r="AM124" s="425"/>
      <c r="AN124" s="425"/>
      <c r="AO124" s="426"/>
    </row>
    <row r="125" spans="1:41" s="178" customFormat="1" ht="12.75" x14ac:dyDescent="0.2">
      <c r="A125" s="212"/>
      <c r="B125" s="425"/>
      <c r="C125" s="425"/>
      <c r="D125" s="425"/>
      <c r="E125" s="425"/>
      <c r="F125" s="425"/>
      <c r="G125" s="425"/>
      <c r="H125" s="425"/>
      <c r="I125" s="425"/>
      <c r="J125" s="425"/>
      <c r="K125" s="425"/>
      <c r="L125" s="425"/>
      <c r="M125" s="425"/>
      <c r="N125" s="425"/>
      <c r="O125" s="425"/>
      <c r="P125" s="425"/>
      <c r="Q125" s="425"/>
      <c r="R125" s="425"/>
      <c r="S125" s="425"/>
      <c r="T125" s="425"/>
      <c r="U125" s="425"/>
      <c r="V125" s="425"/>
      <c r="W125" s="425"/>
      <c r="X125" s="425"/>
      <c r="Y125" s="425"/>
      <c r="Z125" s="425"/>
      <c r="AA125" s="425"/>
      <c r="AB125" s="425"/>
      <c r="AC125" s="425"/>
      <c r="AD125" s="425"/>
      <c r="AE125" s="425"/>
      <c r="AF125" s="425"/>
      <c r="AG125" s="425"/>
      <c r="AH125" s="425"/>
      <c r="AI125" s="425"/>
      <c r="AJ125" s="425"/>
      <c r="AK125" s="425"/>
      <c r="AL125" s="425"/>
      <c r="AM125" s="425"/>
      <c r="AN125" s="425"/>
      <c r="AO125" s="426"/>
    </row>
    <row r="126" spans="1:41" s="178" customFormat="1" ht="12.75" customHeight="1" x14ac:dyDescent="0.2">
      <c r="A126" s="212"/>
      <c r="B126" s="425"/>
      <c r="C126" s="425"/>
      <c r="D126" s="425"/>
      <c r="E126" s="425"/>
      <c r="F126" s="425"/>
      <c r="G126" s="425"/>
      <c r="H126" s="425"/>
      <c r="I126" s="425"/>
      <c r="J126" s="425"/>
      <c r="K126" s="425"/>
      <c r="L126" s="425"/>
      <c r="M126" s="425"/>
      <c r="N126" s="425"/>
      <c r="O126" s="425"/>
      <c r="P126" s="425"/>
      <c r="Q126" s="425"/>
      <c r="R126" s="425"/>
      <c r="S126" s="425"/>
      <c r="T126" s="425"/>
      <c r="U126" s="425"/>
      <c r="V126" s="425"/>
      <c r="W126" s="425"/>
      <c r="X126" s="425"/>
      <c r="Y126" s="425"/>
      <c r="Z126" s="425"/>
      <c r="AA126" s="425"/>
      <c r="AB126" s="425"/>
      <c r="AC126" s="425"/>
      <c r="AD126" s="425"/>
      <c r="AE126" s="425"/>
      <c r="AF126" s="425"/>
      <c r="AG126" s="425"/>
      <c r="AH126" s="425"/>
      <c r="AI126" s="425"/>
      <c r="AJ126" s="425"/>
      <c r="AK126" s="425"/>
      <c r="AL126" s="425"/>
      <c r="AM126" s="425"/>
      <c r="AN126" s="425"/>
      <c r="AO126" s="426"/>
    </row>
    <row r="127" spans="1:41" s="178" customFormat="1" ht="12.75" x14ac:dyDescent="0.2">
      <c r="A127" s="212"/>
      <c r="B127" s="425"/>
      <c r="C127" s="425"/>
      <c r="D127" s="425"/>
      <c r="E127" s="425"/>
      <c r="F127" s="425"/>
      <c r="G127" s="425"/>
      <c r="H127" s="425"/>
      <c r="I127" s="425"/>
      <c r="J127" s="425"/>
      <c r="K127" s="425"/>
      <c r="L127" s="425"/>
      <c r="M127" s="425"/>
      <c r="N127" s="425"/>
      <c r="O127" s="425"/>
      <c r="P127" s="425"/>
      <c r="Q127" s="425"/>
      <c r="R127" s="425"/>
      <c r="S127" s="425"/>
      <c r="T127" s="425"/>
      <c r="U127" s="425"/>
      <c r="V127" s="425"/>
      <c r="W127" s="425"/>
      <c r="X127" s="425"/>
      <c r="Y127" s="425"/>
      <c r="Z127" s="425"/>
      <c r="AA127" s="425"/>
      <c r="AB127" s="425"/>
      <c r="AC127" s="425"/>
      <c r="AD127" s="425"/>
      <c r="AE127" s="425"/>
      <c r="AF127" s="425"/>
      <c r="AG127" s="425"/>
      <c r="AH127" s="425"/>
      <c r="AI127" s="425"/>
      <c r="AJ127" s="425"/>
      <c r="AK127" s="425"/>
      <c r="AL127" s="425"/>
      <c r="AM127" s="425"/>
      <c r="AN127" s="425"/>
      <c r="AO127" s="426"/>
    </row>
    <row r="128" spans="1:41" s="178" customFormat="1" ht="24.75" customHeight="1" x14ac:dyDescent="0.2">
      <c r="A128" s="212"/>
      <c r="B128" s="425"/>
      <c r="C128" s="425"/>
      <c r="D128" s="425"/>
      <c r="E128" s="425"/>
      <c r="F128" s="425"/>
      <c r="G128" s="425"/>
      <c r="H128" s="425"/>
      <c r="I128" s="425"/>
      <c r="J128" s="425"/>
      <c r="K128" s="425"/>
      <c r="L128" s="425"/>
      <c r="M128" s="425"/>
      <c r="N128" s="425"/>
      <c r="O128" s="425"/>
      <c r="P128" s="425"/>
      <c r="Q128" s="425"/>
      <c r="R128" s="425"/>
      <c r="S128" s="425"/>
      <c r="T128" s="425"/>
      <c r="U128" s="425"/>
      <c r="V128" s="425"/>
      <c r="W128" s="425"/>
      <c r="X128" s="425"/>
      <c r="Y128" s="425"/>
      <c r="Z128" s="425"/>
      <c r="AA128" s="425"/>
      <c r="AB128" s="425"/>
      <c r="AC128" s="425"/>
      <c r="AD128" s="425"/>
      <c r="AE128" s="425"/>
      <c r="AF128" s="425"/>
      <c r="AG128" s="425"/>
      <c r="AH128" s="425"/>
      <c r="AI128" s="425"/>
      <c r="AJ128" s="425"/>
      <c r="AK128" s="425"/>
      <c r="AL128" s="425"/>
      <c r="AM128" s="425"/>
      <c r="AN128" s="425"/>
      <c r="AO128" s="426"/>
    </row>
    <row r="129" spans="1:41" s="178" customFormat="1" ht="12.75" customHeight="1" x14ac:dyDescent="0.2">
      <c r="A129" s="212"/>
      <c r="B129" s="425"/>
      <c r="C129" s="425"/>
      <c r="D129" s="425"/>
      <c r="E129" s="425"/>
      <c r="F129" s="425"/>
      <c r="G129" s="425"/>
      <c r="H129" s="425"/>
      <c r="I129" s="425"/>
      <c r="J129" s="425"/>
      <c r="K129" s="425"/>
      <c r="L129" s="425"/>
      <c r="M129" s="425"/>
      <c r="N129" s="425"/>
      <c r="O129" s="425"/>
      <c r="P129" s="425"/>
      <c r="Q129" s="425"/>
      <c r="R129" s="425"/>
      <c r="S129" s="425"/>
      <c r="T129" s="425"/>
      <c r="U129" s="425"/>
      <c r="V129" s="425"/>
      <c r="W129" s="425"/>
      <c r="X129" s="425"/>
      <c r="Y129" s="425"/>
      <c r="Z129" s="425"/>
      <c r="AA129" s="425"/>
      <c r="AB129" s="425"/>
      <c r="AC129" s="425"/>
      <c r="AD129" s="425"/>
      <c r="AE129" s="425"/>
      <c r="AF129" s="425"/>
      <c r="AG129" s="425"/>
      <c r="AH129" s="425"/>
      <c r="AI129" s="425"/>
      <c r="AJ129" s="425"/>
      <c r="AK129" s="425"/>
      <c r="AL129" s="425"/>
      <c r="AM129" s="425"/>
      <c r="AN129" s="425"/>
      <c r="AO129" s="426"/>
    </row>
    <row r="130" spans="1:41" s="178" customFormat="1" ht="12.75" x14ac:dyDescent="0.2">
      <c r="A130" s="212"/>
      <c r="B130" s="425"/>
      <c r="C130" s="425"/>
      <c r="D130" s="425"/>
      <c r="E130" s="425"/>
      <c r="F130" s="425"/>
      <c r="G130" s="425"/>
      <c r="H130" s="425"/>
      <c r="I130" s="425"/>
      <c r="J130" s="425"/>
      <c r="K130" s="425"/>
      <c r="L130" s="425"/>
      <c r="M130" s="425"/>
      <c r="N130" s="425"/>
      <c r="O130" s="425"/>
      <c r="P130" s="425"/>
      <c r="Q130" s="425"/>
      <c r="R130" s="425"/>
      <c r="S130" s="425"/>
      <c r="T130" s="425"/>
      <c r="U130" s="425"/>
      <c r="V130" s="425"/>
      <c r="W130" s="425"/>
      <c r="X130" s="425"/>
      <c r="Y130" s="425"/>
      <c r="Z130" s="425"/>
      <c r="AA130" s="425"/>
      <c r="AB130" s="425"/>
      <c r="AC130" s="425"/>
      <c r="AD130" s="425"/>
      <c r="AE130" s="425"/>
      <c r="AF130" s="425"/>
      <c r="AG130" s="425"/>
      <c r="AH130" s="425"/>
      <c r="AI130" s="425"/>
      <c r="AJ130" s="425"/>
      <c r="AK130" s="425"/>
      <c r="AL130" s="425"/>
      <c r="AM130" s="425"/>
      <c r="AN130" s="425"/>
      <c r="AO130" s="426"/>
    </row>
    <row r="131" spans="1:41" s="178" customFormat="1" ht="24.75" customHeight="1" x14ac:dyDescent="0.2">
      <c r="A131" s="212"/>
      <c r="B131" s="425"/>
      <c r="C131" s="425"/>
      <c r="D131" s="425"/>
      <c r="E131" s="425"/>
      <c r="F131" s="425"/>
      <c r="G131" s="425"/>
      <c r="H131" s="425"/>
      <c r="I131" s="425"/>
      <c r="J131" s="425"/>
      <c r="K131" s="425"/>
      <c r="L131" s="425"/>
      <c r="M131" s="425"/>
      <c r="N131" s="425"/>
      <c r="O131" s="425"/>
      <c r="P131" s="425"/>
      <c r="Q131" s="425"/>
      <c r="R131" s="425"/>
      <c r="S131" s="425"/>
      <c r="T131" s="425"/>
      <c r="U131" s="425"/>
      <c r="V131" s="425"/>
      <c r="W131" s="425"/>
      <c r="X131" s="425"/>
      <c r="Y131" s="425"/>
      <c r="Z131" s="425"/>
      <c r="AA131" s="425"/>
      <c r="AB131" s="425"/>
      <c r="AC131" s="425"/>
      <c r="AD131" s="425"/>
      <c r="AE131" s="425"/>
      <c r="AF131" s="425"/>
      <c r="AG131" s="425"/>
      <c r="AH131" s="425"/>
      <c r="AI131" s="425"/>
      <c r="AJ131" s="425"/>
      <c r="AK131" s="425"/>
      <c r="AL131" s="425"/>
      <c r="AM131" s="425"/>
      <c r="AN131" s="425"/>
      <c r="AO131" s="426"/>
    </row>
    <row r="132" spans="1:41" s="178" customFormat="1" ht="12.75" x14ac:dyDescent="0.2">
      <c r="A132" s="212"/>
      <c r="B132" s="425"/>
      <c r="C132" s="425"/>
      <c r="D132" s="425"/>
      <c r="E132" s="425"/>
      <c r="F132" s="425"/>
      <c r="G132" s="425"/>
      <c r="H132" s="425"/>
      <c r="I132" s="425"/>
      <c r="J132" s="425"/>
      <c r="K132" s="425"/>
      <c r="L132" s="425"/>
      <c r="M132" s="425"/>
      <c r="N132" s="425"/>
      <c r="O132" s="425"/>
      <c r="P132" s="425"/>
      <c r="Q132" s="425"/>
      <c r="R132" s="425"/>
      <c r="S132" s="425"/>
      <c r="T132" s="425"/>
      <c r="U132" s="425"/>
      <c r="V132" s="425"/>
      <c r="W132" s="425"/>
      <c r="X132" s="425"/>
      <c r="Y132" s="425"/>
      <c r="Z132" s="425"/>
      <c r="AA132" s="425"/>
      <c r="AB132" s="425"/>
      <c r="AC132" s="425"/>
      <c r="AD132" s="425"/>
      <c r="AE132" s="425"/>
      <c r="AF132" s="425"/>
      <c r="AG132" s="425"/>
      <c r="AH132" s="425"/>
      <c r="AI132" s="425"/>
      <c r="AJ132" s="425"/>
      <c r="AK132" s="425"/>
      <c r="AL132" s="425"/>
      <c r="AM132" s="425"/>
      <c r="AN132" s="425"/>
      <c r="AO132" s="426"/>
    </row>
    <row r="133" spans="1:41" s="178" customFormat="1" ht="12.75" customHeight="1" x14ac:dyDescent="0.2">
      <c r="A133" s="212"/>
      <c r="B133" s="425"/>
      <c r="C133" s="425"/>
      <c r="D133" s="425"/>
      <c r="E133" s="425"/>
      <c r="F133" s="425"/>
      <c r="G133" s="425"/>
      <c r="H133" s="425"/>
      <c r="I133" s="425"/>
      <c r="J133" s="425"/>
      <c r="K133" s="425"/>
      <c r="L133" s="425"/>
      <c r="M133" s="425"/>
      <c r="N133" s="425"/>
      <c r="O133" s="425"/>
      <c r="P133" s="425"/>
      <c r="Q133" s="425"/>
      <c r="R133" s="425"/>
      <c r="S133" s="425"/>
      <c r="T133" s="425"/>
      <c r="U133" s="425"/>
      <c r="V133" s="425"/>
      <c r="W133" s="425"/>
      <c r="X133" s="425"/>
      <c r="Y133" s="425"/>
      <c r="Z133" s="425"/>
      <c r="AA133" s="425"/>
      <c r="AB133" s="425"/>
      <c r="AC133" s="425"/>
      <c r="AD133" s="425"/>
      <c r="AE133" s="425"/>
      <c r="AF133" s="425"/>
      <c r="AG133" s="425"/>
      <c r="AH133" s="425"/>
      <c r="AI133" s="425"/>
      <c r="AJ133" s="425"/>
      <c r="AK133" s="425"/>
      <c r="AL133" s="425"/>
      <c r="AM133" s="425"/>
      <c r="AN133" s="425"/>
      <c r="AO133" s="426"/>
    </row>
    <row r="134" spans="1:41" s="178" customFormat="1" ht="12.75" x14ac:dyDescent="0.2">
      <c r="A134" s="221"/>
      <c r="B134" s="321"/>
      <c r="C134" s="321"/>
      <c r="D134" s="321"/>
      <c r="E134" s="321"/>
      <c r="F134" s="321"/>
      <c r="G134" s="321"/>
      <c r="H134" s="321"/>
      <c r="I134" s="321"/>
      <c r="J134" s="321"/>
      <c r="K134" s="321"/>
      <c r="L134" s="321"/>
      <c r="M134" s="321"/>
      <c r="N134" s="321"/>
      <c r="O134" s="321"/>
      <c r="P134" s="321"/>
      <c r="Q134" s="321"/>
      <c r="R134" s="321"/>
      <c r="S134" s="321"/>
      <c r="T134" s="321"/>
      <c r="U134" s="321"/>
      <c r="V134" s="321"/>
      <c r="W134" s="321"/>
      <c r="X134" s="321"/>
      <c r="Y134" s="321"/>
      <c r="Z134" s="321"/>
      <c r="AA134" s="321"/>
      <c r="AB134" s="321"/>
      <c r="AC134" s="321"/>
      <c r="AD134" s="321"/>
      <c r="AE134" s="321"/>
      <c r="AF134" s="321"/>
      <c r="AG134" s="321"/>
      <c r="AH134" s="321"/>
      <c r="AI134" s="321"/>
      <c r="AJ134" s="321"/>
      <c r="AK134" s="321"/>
      <c r="AL134" s="321"/>
      <c r="AM134" s="321"/>
      <c r="AN134" s="321"/>
      <c r="AO134" s="322"/>
    </row>
    <row r="135" spans="1:41" s="178" customFormat="1" ht="12.75" x14ac:dyDescent="0.2"/>
    <row r="136" spans="1:41" s="178" customFormat="1" ht="12.75" customHeight="1" x14ac:dyDescent="0.2"/>
    <row r="137" spans="1:41" s="178" customFormat="1" ht="12.75" x14ac:dyDescent="0.2"/>
    <row r="138" spans="1:41" s="178" customFormat="1" ht="12.75" x14ac:dyDescent="0.2"/>
    <row r="139" spans="1:41" s="178" customFormat="1" ht="12.75" x14ac:dyDescent="0.2"/>
    <row r="140" spans="1:41" s="178" customFormat="1" ht="12.75" x14ac:dyDescent="0.2"/>
    <row r="141" spans="1:41" s="178" customFormat="1" ht="12.75" x14ac:dyDescent="0.2"/>
    <row r="142" spans="1:41" s="178" customFormat="1" ht="12.75" customHeight="1" x14ac:dyDescent="0.2"/>
    <row r="143" spans="1:41" s="178" customFormat="1" ht="12.75" customHeight="1" x14ac:dyDescent="0.2"/>
    <row r="144" spans="1:41" s="178" customFormat="1" ht="12.75" customHeight="1" x14ac:dyDescent="0.2"/>
    <row r="145" s="178" customFormat="1" ht="12.75" customHeight="1" x14ac:dyDescent="0.2"/>
    <row r="146" s="178" customFormat="1" ht="12.75" x14ac:dyDescent="0.2"/>
    <row r="147" s="178" customFormat="1" ht="12.75" customHeight="1" x14ac:dyDescent="0.2"/>
    <row r="148" s="178" customFormat="1" ht="12.75" x14ac:dyDescent="0.2"/>
    <row r="149" s="178" customFormat="1" ht="17.25" customHeight="1" x14ac:dyDescent="0.2"/>
    <row r="150" s="178" customFormat="1" ht="12.75" customHeight="1" x14ac:dyDescent="0.2"/>
    <row r="151" s="178" customFormat="1" ht="15.75" customHeight="1" x14ac:dyDescent="0.2"/>
    <row r="152" s="178" customFormat="1" ht="28.5" customHeight="1" x14ac:dyDescent="0.2"/>
    <row r="153" s="178" customFormat="1" ht="24" customHeight="1" x14ac:dyDescent="0.2"/>
    <row r="154" s="178" customFormat="1" ht="23.25" customHeight="1" x14ac:dyDescent="0.2"/>
    <row r="155" s="178" customFormat="1" ht="21" customHeight="1" x14ac:dyDescent="0.2"/>
    <row r="156" s="178" customFormat="1" ht="22.5" customHeight="1" x14ac:dyDescent="0.2"/>
    <row r="157" s="178" customFormat="1" ht="19.5" customHeight="1" x14ac:dyDescent="0.2"/>
    <row r="158" s="178" customFormat="1" ht="12.75" x14ac:dyDescent="0.2"/>
    <row r="159" s="178" customFormat="1" ht="12.75" x14ac:dyDescent="0.2"/>
    <row r="160" s="178" customFormat="1" ht="12.75" x14ac:dyDescent="0.2"/>
    <row r="161" s="178" customFormat="1" ht="12.75" x14ac:dyDescent="0.2"/>
    <row r="162" s="178" customFormat="1" ht="12.75" x14ac:dyDescent="0.2"/>
    <row r="163" s="178" customFormat="1" ht="12.75" x14ac:dyDescent="0.2"/>
    <row r="164" s="178" customFormat="1" ht="12.75" x14ac:dyDescent="0.2"/>
    <row r="165" s="178" customFormat="1" ht="12.75" x14ac:dyDescent="0.2"/>
    <row r="166" s="178" customFormat="1" ht="12.75" x14ac:dyDescent="0.2"/>
    <row r="167" s="178" customFormat="1" ht="12.75" x14ac:dyDescent="0.2"/>
    <row r="168" s="178" customFormat="1" ht="12.75" x14ac:dyDescent="0.2"/>
    <row r="169" s="178" customFormat="1" ht="12.75" x14ac:dyDescent="0.2"/>
    <row r="170" s="178" customFormat="1" ht="12.75" x14ac:dyDescent="0.2"/>
    <row r="171" s="178" customFormat="1" ht="12.75" x14ac:dyDescent="0.2"/>
    <row r="172" s="178" customFormat="1" ht="12.75" x14ac:dyDescent="0.2"/>
    <row r="173" s="178" customFormat="1" ht="12.75" x14ac:dyDescent="0.2"/>
    <row r="174" s="178" customFormat="1" ht="12.75" x14ac:dyDescent="0.2"/>
    <row r="175" s="178" customFormat="1" ht="12.75" x14ac:dyDescent="0.2"/>
    <row r="176" s="178" customFormat="1" ht="12.75" x14ac:dyDescent="0.2"/>
    <row r="177" s="178" customFormat="1" ht="12.75" x14ac:dyDescent="0.2"/>
    <row r="178" s="178" customFormat="1" ht="12.75" x14ac:dyDescent="0.2"/>
    <row r="179" s="178" customFormat="1" ht="12.75" x14ac:dyDescent="0.2"/>
    <row r="180" s="178" customFormat="1" ht="12.75" x14ac:dyDescent="0.2"/>
    <row r="181" s="178" customFormat="1" ht="12.75" x14ac:dyDescent="0.2"/>
    <row r="182" s="178" customFormat="1" ht="12.75" x14ac:dyDescent="0.2"/>
    <row r="183" s="178" customFormat="1" ht="12.75" x14ac:dyDescent="0.2"/>
    <row r="184" s="178" customFormat="1" ht="12.75" x14ac:dyDescent="0.2"/>
    <row r="185" s="178" customFormat="1" ht="12.75" x14ac:dyDescent="0.2"/>
    <row r="186" s="178" customFormat="1" ht="12.75" x14ac:dyDescent="0.2"/>
    <row r="187" s="178" customFormat="1" ht="12.75" x14ac:dyDescent="0.2"/>
    <row r="188" s="178" customFormat="1" ht="12.75" x14ac:dyDescent="0.2"/>
    <row r="189" s="178" customFormat="1" ht="12.75" x14ac:dyDescent="0.2"/>
    <row r="190" s="178" customFormat="1" ht="12.75" x14ac:dyDescent="0.2"/>
    <row r="191" s="178" customFormat="1" ht="12.75" x14ac:dyDescent="0.2"/>
    <row r="192" s="178" customFormat="1" ht="12.75" x14ac:dyDescent="0.2"/>
    <row r="193" s="178" customFormat="1" ht="12.75" x14ac:dyDescent="0.2"/>
    <row r="194" s="178" customFormat="1" ht="12.75" x14ac:dyDescent="0.2"/>
    <row r="195" s="178" customFormat="1" ht="12.75" x14ac:dyDescent="0.2"/>
    <row r="196" s="178" customFormat="1" ht="12.75" x14ac:dyDescent="0.2"/>
    <row r="197" s="178" customFormat="1" ht="12.75" x14ac:dyDescent="0.2"/>
    <row r="198" s="178" customFormat="1" ht="12.75" x14ac:dyDescent="0.2"/>
    <row r="199" s="178" customFormat="1" ht="12.75" x14ac:dyDescent="0.2"/>
    <row r="200" s="178" customFormat="1" ht="12.75" x14ac:dyDescent="0.2"/>
    <row r="201" s="178" customFormat="1" ht="12.75" x14ac:dyDescent="0.2"/>
    <row r="202" s="178" customFormat="1" ht="12.75" x14ac:dyDescent="0.2"/>
    <row r="203" s="178" customFormat="1" ht="12.75" x14ac:dyDescent="0.2"/>
    <row r="204" s="178" customFormat="1" ht="12.75" x14ac:dyDescent="0.2"/>
    <row r="205" s="178" customFormat="1" ht="12.75" x14ac:dyDescent="0.2"/>
    <row r="206" s="178" customFormat="1" ht="12.75" x14ac:dyDescent="0.2"/>
    <row r="207" s="178" customFormat="1" ht="12.75" x14ac:dyDescent="0.2"/>
    <row r="208" s="178" customFormat="1" ht="12.75" x14ac:dyDescent="0.2"/>
    <row r="209" s="178" customFormat="1" ht="12.75" x14ac:dyDescent="0.2"/>
    <row r="210" s="178" customFormat="1" ht="12.75" x14ac:dyDescent="0.2"/>
    <row r="211" s="178" customFormat="1" ht="12.75" x14ac:dyDescent="0.2"/>
    <row r="212" s="178" customFormat="1" ht="12.75" x14ac:dyDescent="0.2"/>
    <row r="213" s="178" customFormat="1" ht="12.75" x14ac:dyDescent="0.2"/>
    <row r="214" s="178" customFormat="1" ht="12.75" x14ac:dyDescent="0.2"/>
    <row r="215" s="178" customFormat="1" ht="12.75" x14ac:dyDescent="0.2"/>
    <row r="216" s="178" customFormat="1" ht="12.75" x14ac:dyDescent="0.2"/>
    <row r="217" s="178" customFormat="1" ht="12.75" x14ac:dyDescent="0.2"/>
    <row r="218" s="178" customFormat="1" ht="12.75" x14ac:dyDescent="0.2"/>
    <row r="219" s="178" customFormat="1" ht="12.75" x14ac:dyDescent="0.2"/>
    <row r="220" s="178" customFormat="1" ht="12.75" x14ac:dyDescent="0.2"/>
    <row r="221" s="178" customFormat="1" ht="12.75" x14ac:dyDescent="0.2"/>
    <row r="222" s="178" customFormat="1" ht="12.75" x14ac:dyDescent="0.2"/>
    <row r="223" s="178" customFormat="1" ht="12.75" x14ac:dyDescent="0.2"/>
    <row r="224" s="178" customFormat="1" ht="12.75" x14ac:dyDescent="0.2"/>
    <row r="225" s="178" customFormat="1" ht="12.75" x14ac:dyDescent="0.2"/>
    <row r="226" s="178" customFormat="1" ht="12.75" x14ac:dyDescent="0.2"/>
    <row r="227" s="178" customFormat="1" ht="12.75" x14ac:dyDescent="0.2"/>
    <row r="228" s="178" customFormat="1" ht="12.75" x14ac:dyDescent="0.2"/>
    <row r="229" s="178" customFormat="1" ht="12.75" x14ac:dyDescent="0.2"/>
    <row r="230" s="178" customFormat="1" ht="12.75" x14ac:dyDescent="0.2"/>
    <row r="231" s="178" customFormat="1" ht="12.75" x14ac:dyDescent="0.2"/>
    <row r="232" s="178" customFormat="1" ht="12.75" x14ac:dyDescent="0.2"/>
    <row r="233" s="178" customFormat="1" ht="12.75" x14ac:dyDescent="0.2"/>
    <row r="234" s="178" customFormat="1" ht="12.75" x14ac:dyDescent="0.2"/>
    <row r="235" s="178" customFormat="1" ht="12.75" x14ac:dyDescent="0.2"/>
    <row r="236" s="178" customFormat="1" ht="12.75" x14ac:dyDescent="0.2"/>
    <row r="237" s="178" customFormat="1" ht="12.75" x14ac:dyDescent="0.2"/>
    <row r="238" s="178" customFormat="1" ht="12.75" x14ac:dyDescent="0.2"/>
    <row r="239" s="178" customFormat="1" ht="12.75" x14ac:dyDescent="0.2"/>
    <row r="240" s="178" customFormat="1" ht="12.75" x14ac:dyDescent="0.2"/>
    <row r="241" spans="1:41" s="178" customFormat="1" ht="12.75" x14ac:dyDescent="0.2"/>
    <row r="242" spans="1:41" s="178" customFormat="1" ht="12.75" x14ac:dyDescent="0.2"/>
    <row r="243" spans="1:41" s="178" customFormat="1" ht="12.75" x14ac:dyDescent="0.2"/>
    <row r="244" spans="1:41" s="178" customFormat="1" ht="12.75" x14ac:dyDescent="0.2"/>
    <row r="245" spans="1:41" s="178" customFormat="1" ht="12.75" x14ac:dyDescent="0.2"/>
    <row r="246" spans="1:41" s="178" customFormat="1" ht="12.75" x14ac:dyDescent="0.2"/>
    <row r="247" spans="1:41" s="178" customFormat="1" ht="12.75" x14ac:dyDescent="0.2"/>
    <row r="248" spans="1:41" s="178" customFormat="1" ht="12.75" x14ac:dyDescent="0.2"/>
    <row r="249" spans="1:41" s="178" customFormat="1" ht="12.75" x14ac:dyDescent="0.2"/>
    <row r="250" spans="1:41" s="178" customFormat="1" ht="12.75" x14ac:dyDescent="0.2"/>
    <row r="251" spans="1:41" s="178" customFormat="1" x14ac:dyDescent="0.25">
      <c r="A251" s="48"/>
      <c r="B251" s="48"/>
      <c r="C251" s="48"/>
      <c r="D251" s="48"/>
      <c r="E251" s="48"/>
      <c r="F251" s="48"/>
      <c r="G251" s="48"/>
      <c r="H251" s="48"/>
      <c r="I251" s="48"/>
      <c r="J251" s="48"/>
      <c r="K251" s="48"/>
      <c r="L251" s="48"/>
      <c r="M251" s="48"/>
      <c r="N251" s="48"/>
      <c r="O251" s="48"/>
      <c r="P251" s="48"/>
      <c r="Q251" s="48"/>
      <c r="R251" s="48"/>
      <c r="S251" s="48"/>
      <c r="T251" s="48"/>
      <c r="U251" s="48"/>
      <c r="V251" s="48"/>
      <c r="W251" s="48"/>
      <c r="X251" s="48"/>
      <c r="Y251" s="48"/>
      <c r="Z251" s="48"/>
      <c r="AA251" s="48"/>
      <c r="AB251" s="48"/>
      <c r="AC251" s="48"/>
      <c r="AD251" s="48"/>
      <c r="AE251" s="48"/>
      <c r="AF251" s="48"/>
      <c r="AG251" s="48"/>
      <c r="AH251" s="48"/>
      <c r="AI251" s="48"/>
      <c r="AJ251" s="48"/>
      <c r="AK251" s="48"/>
      <c r="AL251" s="48"/>
      <c r="AM251" s="48"/>
      <c r="AN251" s="48"/>
      <c r="AO251" s="48"/>
    </row>
  </sheetData>
  <mergeCells count="234">
    <mergeCell ref="A107:B107"/>
    <mergeCell ref="C107:AO107"/>
    <mergeCell ref="A108:B110"/>
    <mergeCell ref="C108:I110"/>
    <mergeCell ref="J108:Q110"/>
    <mergeCell ref="R108:W110"/>
    <mergeCell ref="X108:X110"/>
    <mergeCell ref="Y108:AB110"/>
    <mergeCell ref="AI81:AL83"/>
    <mergeCell ref="AM81:AO83"/>
    <mergeCell ref="A81:B83"/>
    <mergeCell ref="AE100:AH100"/>
    <mergeCell ref="AI100:AO100"/>
    <mergeCell ref="C81:I83"/>
    <mergeCell ref="J81:L83"/>
    <mergeCell ref="M81:O83"/>
    <mergeCell ref="P81:R83"/>
    <mergeCell ref="S81:W83"/>
    <mergeCell ref="X81:AB83"/>
    <mergeCell ref="AC81:AC83"/>
    <mergeCell ref="AD81:AG83"/>
    <mergeCell ref="AH81:AH83"/>
    <mergeCell ref="A88:B90"/>
    <mergeCell ref="C88:I90"/>
    <mergeCell ref="J114:Q116"/>
    <mergeCell ref="R114:W116"/>
    <mergeCell ref="X114:X116"/>
    <mergeCell ref="Y114:AB116"/>
    <mergeCell ref="AH114:AO116"/>
    <mergeCell ref="A111:B113"/>
    <mergeCell ref="C111:I113"/>
    <mergeCell ref="J111:Q113"/>
    <mergeCell ref="R111:W113"/>
    <mergeCell ref="X111:X113"/>
    <mergeCell ref="Y111:AB113"/>
    <mergeCell ref="AC111:AC113"/>
    <mergeCell ref="AD111:AG113"/>
    <mergeCell ref="AH111:AO113"/>
    <mergeCell ref="AC108:AC110"/>
    <mergeCell ref="AD108:AG110"/>
    <mergeCell ref="AH108:AO110"/>
    <mergeCell ref="AM85:AO87"/>
    <mergeCell ref="AI103:AO103"/>
    <mergeCell ref="G104:M104"/>
    <mergeCell ref="N104:AD104"/>
    <mergeCell ref="AE104:AH104"/>
    <mergeCell ref="AI104:AJ104"/>
    <mergeCell ref="AL104:AO104"/>
    <mergeCell ref="AC105:AG105"/>
    <mergeCell ref="AH105:AO106"/>
    <mergeCell ref="Y106:AB106"/>
    <mergeCell ref="AD106:AG106"/>
    <mergeCell ref="AI88:AL90"/>
    <mergeCell ref="AM88:AO90"/>
    <mergeCell ref="J88:L90"/>
    <mergeCell ref="M88:O90"/>
    <mergeCell ref="P88:R90"/>
    <mergeCell ref="S88:W90"/>
    <mergeCell ref="X88:AB90"/>
    <mergeCell ref="AC88:AC90"/>
    <mergeCell ref="AD88:AG90"/>
    <mergeCell ref="AH88:AH90"/>
    <mergeCell ref="W24:Z24"/>
    <mergeCell ref="W26:Z26"/>
    <mergeCell ref="A77:B77"/>
    <mergeCell ref="C77:AO77"/>
    <mergeCell ref="A78:B80"/>
    <mergeCell ref="C78:I80"/>
    <mergeCell ref="J78:L80"/>
    <mergeCell ref="M78:O80"/>
    <mergeCell ref="P78:R80"/>
    <mergeCell ref="S78:W80"/>
    <mergeCell ref="X78:AB80"/>
    <mergeCell ref="AC78:AC80"/>
    <mergeCell ref="AD78:AG80"/>
    <mergeCell ref="AH78:AH80"/>
    <mergeCell ref="AI78:AL80"/>
    <mergeCell ref="AM78:AO80"/>
    <mergeCell ref="AI71:AO71"/>
    <mergeCell ref="G72:I72"/>
    <mergeCell ref="N72:AD72"/>
    <mergeCell ref="AE72:AH72"/>
    <mergeCell ref="AI72:AO72"/>
    <mergeCell ref="G73:M73"/>
    <mergeCell ref="N73:AD73"/>
    <mergeCell ref="AE73:AH73"/>
    <mergeCell ref="AI73:AJ73"/>
    <mergeCell ref="AL73:AO73"/>
    <mergeCell ref="A46:B47"/>
    <mergeCell ref="A48:B48"/>
    <mergeCell ref="C48:I48"/>
    <mergeCell ref="AC46:AG46"/>
    <mergeCell ref="X46:AB46"/>
    <mergeCell ref="R46:W47"/>
    <mergeCell ref="C45:AO45"/>
    <mergeCell ref="J46:Q47"/>
    <mergeCell ref="J48:Q48"/>
    <mergeCell ref="R48:W48"/>
    <mergeCell ref="Y48:AB48"/>
    <mergeCell ref="AD48:AG48"/>
    <mergeCell ref="AH46:AO47"/>
    <mergeCell ref="AH48:AO48"/>
    <mergeCell ref="AD47:AG47"/>
    <mergeCell ref="Y47:AB47"/>
    <mergeCell ref="C46:I47"/>
    <mergeCell ref="A45:B45"/>
    <mergeCell ref="A52:B54"/>
    <mergeCell ref="C52:I54"/>
    <mergeCell ref="J52:Q54"/>
    <mergeCell ref="R52:W54"/>
    <mergeCell ref="A28:AO28"/>
    <mergeCell ref="A5:AO5"/>
    <mergeCell ref="AA12:AB12"/>
    <mergeCell ref="AF12:AG12"/>
    <mergeCell ref="A34:AO34"/>
    <mergeCell ref="A41:F44"/>
    <mergeCell ref="G41:AD42"/>
    <mergeCell ref="AE41:AH41"/>
    <mergeCell ref="AI41:AO41"/>
    <mergeCell ref="AE42:AH42"/>
    <mergeCell ref="AI42:AO42"/>
    <mergeCell ref="G43:I43"/>
    <mergeCell ref="N43:AD43"/>
    <mergeCell ref="AE43:AH43"/>
    <mergeCell ref="AI43:AO43"/>
    <mergeCell ref="G44:M44"/>
    <mergeCell ref="N44:AD44"/>
    <mergeCell ref="AE44:AH44"/>
    <mergeCell ref="AI44:AJ44"/>
    <mergeCell ref="AL44:AO44"/>
    <mergeCell ref="V14:W14"/>
    <mergeCell ref="V6:X6"/>
    <mergeCell ref="Q12:W13"/>
    <mergeCell ref="W22:Z22"/>
    <mergeCell ref="G4:M4"/>
    <mergeCell ref="A1:F4"/>
    <mergeCell ref="G3:I3"/>
    <mergeCell ref="A49:B51"/>
    <mergeCell ref="C49:I51"/>
    <mergeCell ref="J49:Q51"/>
    <mergeCell ref="AI4:AJ4"/>
    <mergeCell ref="AE4:AH4"/>
    <mergeCell ref="AI1:AO1"/>
    <mergeCell ref="AI2:AO2"/>
    <mergeCell ref="AI3:AO3"/>
    <mergeCell ref="AL4:AO4"/>
    <mergeCell ref="AE3:AH3"/>
    <mergeCell ref="AE2:AH2"/>
    <mergeCell ref="AE1:AH1"/>
    <mergeCell ref="G1:AD2"/>
    <mergeCell ref="N3:AD3"/>
    <mergeCell ref="N4:AD4"/>
    <mergeCell ref="P9:Q9"/>
    <mergeCell ref="U9:V9"/>
    <mergeCell ref="AB14:AC14"/>
    <mergeCell ref="A17:AO17"/>
    <mergeCell ref="A20:AO20"/>
    <mergeCell ref="AH49:AO51"/>
    <mergeCell ref="X52:X54"/>
    <mergeCell ref="Y52:AB54"/>
    <mergeCell ref="AC52:AC54"/>
    <mergeCell ref="AD52:AG54"/>
    <mergeCell ref="AH52:AO54"/>
    <mergeCell ref="AD58:AG60"/>
    <mergeCell ref="AH58:AO60"/>
    <mergeCell ref="R49:W51"/>
    <mergeCell ref="X49:X51"/>
    <mergeCell ref="Y49:AB51"/>
    <mergeCell ref="AC49:AC51"/>
    <mergeCell ref="AD49:AG51"/>
    <mergeCell ref="Y55:AB57"/>
    <mergeCell ref="AC55:AC57"/>
    <mergeCell ref="AD55:AG57"/>
    <mergeCell ref="AH55:AO57"/>
    <mergeCell ref="Y58:AB60"/>
    <mergeCell ref="AC58:AC60"/>
    <mergeCell ref="A55:B57"/>
    <mergeCell ref="C55:I57"/>
    <mergeCell ref="J55:Q57"/>
    <mergeCell ref="R55:W57"/>
    <mergeCell ref="X55:X57"/>
    <mergeCell ref="A58:B60"/>
    <mergeCell ref="C58:I60"/>
    <mergeCell ref="J58:Q60"/>
    <mergeCell ref="R58:W60"/>
    <mergeCell ref="X58:X60"/>
    <mergeCell ref="A70:F73"/>
    <mergeCell ref="G70:AD71"/>
    <mergeCell ref="AE70:AH70"/>
    <mergeCell ref="AI70:AO70"/>
    <mergeCell ref="AE71:AH71"/>
    <mergeCell ref="A84:B84"/>
    <mergeCell ref="C84:AO84"/>
    <mergeCell ref="A85:B87"/>
    <mergeCell ref="C85:I87"/>
    <mergeCell ref="J85:L87"/>
    <mergeCell ref="M85:O87"/>
    <mergeCell ref="P85:R87"/>
    <mergeCell ref="S85:W87"/>
    <mergeCell ref="A74:B76"/>
    <mergeCell ref="C74:I76"/>
    <mergeCell ref="J74:L76"/>
    <mergeCell ref="M74:O76"/>
    <mergeCell ref="P74:R76"/>
    <mergeCell ref="S74:W76"/>
    <mergeCell ref="X74:AB76"/>
    <mergeCell ref="AC74:AG75"/>
    <mergeCell ref="AH74:AL75"/>
    <mergeCell ref="AM74:AO76"/>
    <mergeCell ref="AD76:AG76"/>
    <mergeCell ref="AI76:AL76"/>
    <mergeCell ref="A105:B106"/>
    <mergeCell ref="C105:I106"/>
    <mergeCell ref="J105:Q106"/>
    <mergeCell ref="R105:W106"/>
    <mergeCell ref="X105:AB105"/>
    <mergeCell ref="AC114:AC116"/>
    <mergeCell ref="AD114:AG116"/>
    <mergeCell ref="A114:B116"/>
    <mergeCell ref="C114:I116"/>
    <mergeCell ref="X85:AB87"/>
    <mergeCell ref="AC85:AC87"/>
    <mergeCell ref="AD85:AG87"/>
    <mergeCell ref="AH85:AH87"/>
    <mergeCell ref="AI85:AL87"/>
    <mergeCell ref="A101:F104"/>
    <mergeCell ref="G101:AD102"/>
    <mergeCell ref="AE101:AH101"/>
    <mergeCell ref="AI101:AO101"/>
    <mergeCell ref="AE102:AH102"/>
    <mergeCell ref="AI102:AO102"/>
    <mergeCell ref="G103:I103"/>
    <mergeCell ref="N103:AD103"/>
    <mergeCell ref="AE103:AH103"/>
  </mergeCells>
  <printOptions horizontalCentered="1" verticalCentered="1"/>
  <pageMargins left="0.39370078740157483" right="0.39370078740157483" top="0.78740157480314965" bottom="0.47244094488188981" header="0.11811023622047245" footer="0.11811023622047245"/>
  <pageSetup paperSize="9" orientation="landscape" horizontalDpi="4294967293"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rgb="FFFF0000"/>
  </sheetPr>
  <dimension ref="A1:AB203"/>
  <sheetViews>
    <sheetView workbookViewId="0">
      <selection activeCell="B6" sqref="B6"/>
    </sheetView>
  </sheetViews>
  <sheetFormatPr baseColWidth="10" defaultColWidth="11.42578125" defaultRowHeight="15" x14ac:dyDescent="0.25"/>
  <cols>
    <col min="1" max="28" width="3.28515625" style="48" customWidth="1"/>
    <col min="29" max="16384" width="11.42578125" style="48"/>
  </cols>
  <sheetData>
    <row r="1" spans="1:28" ht="15.75" customHeight="1" x14ac:dyDescent="0.25">
      <c r="A1" s="611" t="s">
        <v>0</v>
      </c>
      <c r="B1" s="611"/>
      <c r="C1" s="611"/>
      <c r="D1" s="611"/>
      <c r="E1" s="611"/>
      <c r="F1" s="611"/>
      <c r="G1" s="616" t="s">
        <v>575</v>
      </c>
      <c r="H1" s="616"/>
      <c r="I1" s="616"/>
      <c r="J1" s="616"/>
      <c r="K1" s="616"/>
      <c r="L1" s="616"/>
      <c r="M1" s="616"/>
      <c r="N1" s="616"/>
      <c r="O1" s="616"/>
      <c r="P1" s="616"/>
      <c r="Q1" s="616"/>
      <c r="R1" s="616"/>
      <c r="S1" s="616"/>
      <c r="T1" s="596" t="s">
        <v>1</v>
      </c>
      <c r="U1" s="596"/>
      <c r="V1" s="596"/>
      <c r="W1" s="596"/>
      <c r="X1" s="620" t="s">
        <v>921</v>
      </c>
      <c r="Y1" s="618"/>
      <c r="Z1" s="618"/>
      <c r="AA1" s="618"/>
      <c r="AB1" s="619"/>
    </row>
    <row r="2" spans="1:28" s="74" customFormat="1" ht="12.75" customHeight="1" x14ac:dyDescent="0.2">
      <c r="A2" s="611"/>
      <c r="B2" s="611"/>
      <c r="C2" s="611"/>
      <c r="D2" s="611"/>
      <c r="E2" s="611"/>
      <c r="F2" s="611"/>
      <c r="G2" s="616"/>
      <c r="H2" s="616"/>
      <c r="I2" s="616"/>
      <c r="J2" s="616"/>
      <c r="K2" s="616"/>
      <c r="L2" s="616"/>
      <c r="M2" s="616"/>
      <c r="N2" s="616"/>
      <c r="O2" s="616"/>
      <c r="P2" s="616"/>
      <c r="Q2" s="616"/>
      <c r="R2" s="616"/>
      <c r="S2" s="616"/>
      <c r="T2" s="596" t="s">
        <v>4</v>
      </c>
      <c r="U2" s="596"/>
      <c r="V2" s="596"/>
      <c r="W2" s="596"/>
      <c r="X2" s="614">
        <v>0</v>
      </c>
      <c r="Y2" s="614"/>
      <c r="Z2" s="614"/>
      <c r="AA2" s="614"/>
      <c r="AB2" s="614"/>
    </row>
    <row r="3" spans="1:28" s="74" customFormat="1" ht="12.75" customHeight="1" x14ac:dyDescent="0.2">
      <c r="A3" s="611"/>
      <c r="B3" s="611"/>
      <c r="C3" s="611"/>
      <c r="D3" s="611"/>
      <c r="E3" s="611"/>
      <c r="F3" s="611"/>
      <c r="G3" s="597" t="s">
        <v>653</v>
      </c>
      <c r="H3" s="598"/>
      <c r="I3" s="598"/>
      <c r="J3" s="598" t="str">
        <f>HD0!J3</f>
        <v xml:space="preserve">ESFERA </v>
      </c>
      <c r="K3" s="598"/>
      <c r="L3" s="598"/>
      <c r="M3" s="598"/>
      <c r="N3" s="598"/>
      <c r="O3" s="598"/>
      <c r="P3" s="598"/>
      <c r="Q3" s="598"/>
      <c r="R3" s="598"/>
      <c r="S3" s="599"/>
      <c r="T3" s="596" t="s">
        <v>2</v>
      </c>
      <c r="U3" s="596"/>
      <c r="V3" s="596"/>
      <c r="W3" s="596"/>
      <c r="X3" s="615">
        <f>'PI-1'!AI3</f>
        <v>42534</v>
      </c>
      <c r="Y3" s="614"/>
      <c r="Z3" s="614"/>
      <c r="AA3" s="614"/>
      <c r="AB3" s="614"/>
    </row>
    <row r="4" spans="1:28" s="74" customFormat="1" ht="12.75" customHeight="1" x14ac:dyDescent="0.2">
      <c r="A4" s="611"/>
      <c r="B4" s="846"/>
      <c r="C4" s="846"/>
      <c r="D4" s="846"/>
      <c r="E4" s="846"/>
      <c r="F4" s="846"/>
      <c r="G4" s="843" t="s">
        <v>654</v>
      </c>
      <c r="H4" s="844"/>
      <c r="I4" s="844"/>
      <c r="J4" s="844"/>
      <c r="K4" s="844"/>
      <c r="L4" s="844"/>
      <c r="M4" s="844"/>
      <c r="N4" s="845" t="s">
        <v>937</v>
      </c>
      <c r="O4" s="845"/>
      <c r="P4" s="845"/>
      <c r="Q4" s="845"/>
      <c r="R4" s="845"/>
      <c r="S4" s="648"/>
      <c r="T4" s="649" t="s">
        <v>3</v>
      </c>
      <c r="U4" s="649"/>
      <c r="V4" s="649"/>
      <c r="W4" s="649"/>
      <c r="X4" s="606"/>
      <c r="Y4" s="607"/>
      <c r="Z4" s="25" t="s">
        <v>11</v>
      </c>
      <c r="AA4" s="25"/>
      <c r="AB4" s="26"/>
    </row>
    <row r="5" spans="1:28" s="74" customFormat="1" ht="12.75" x14ac:dyDescent="0.2">
      <c r="A5" s="148">
        <v>1</v>
      </c>
      <c r="B5" s="639" t="s">
        <v>577</v>
      </c>
      <c r="C5" s="640"/>
      <c r="D5" s="640"/>
      <c r="E5" s="640"/>
      <c r="F5" s="640"/>
      <c r="G5" s="640"/>
      <c r="H5" s="640"/>
      <c r="I5" s="640"/>
      <c r="J5" s="640"/>
      <c r="K5" s="640"/>
      <c r="L5" s="640"/>
      <c r="M5" s="640"/>
      <c r="N5" s="640"/>
      <c r="O5" s="640"/>
      <c r="P5" s="640"/>
      <c r="Q5" s="640"/>
      <c r="R5" s="640"/>
      <c r="S5" s="640"/>
      <c r="T5" s="640"/>
      <c r="U5" s="640"/>
      <c r="V5" s="640"/>
      <c r="W5" s="640"/>
      <c r="X5" s="640"/>
      <c r="Y5" s="640"/>
      <c r="Z5" s="640"/>
      <c r="AA5" s="640"/>
      <c r="AB5" s="641"/>
    </row>
    <row r="6" spans="1:28" s="74" customFormat="1" ht="12.75" x14ac:dyDescent="0.2">
      <c r="A6" s="148">
        <v>2</v>
      </c>
      <c r="B6" s="94" t="s">
        <v>576</v>
      </c>
      <c r="C6" s="81"/>
      <c r="D6" s="81"/>
      <c r="E6" s="81"/>
      <c r="F6" s="81"/>
      <c r="G6" s="81"/>
      <c r="H6" s="81"/>
      <c r="I6" s="81"/>
      <c r="J6" s="81"/>
      <c r="K6" s="81"/>
      <c r="L6" s="81"/>
      <c r="M6" s="81"/>
      <c r="N6" s="81"/>
      <c r="O6" s="81"/>
      <c r="P6" s="81"/>
      <c r="Q6" s="81"/>
      <c r="R6" s="81"/>
      <c r="S6" s="81"/>
      <c r="T6" s="81"/>
      <c r="U6" s="81"/>
      <c r="V6" s="81"/>
      <c r="W6" s="81"/>
      <c r="X6" s="81"/>
      <c r="Y6" s="81"/>
      <c r="Z6" s="81"/>
      <c r="AA6" s="81"/>
      <c r="AB6" s="82"/>
    </row>
    <row r="7" spans="1:28" s="74" customFormat="1" ht="12.75" x14ac:dyDescent="0.2">
      <c r="A7" s="148">
        <v>3</v>
      </c>
      <c r="B7" s="94"/>
      <c r="C7" s="81"/>
      <c r="D7" s="81"/>
      <c r="F7" s="81" t="s">
        <v>386</v>
      </c>
      <c r="H7" s="81"/>
      <c r="I7" s="81"/>
      <c r="J7" s="81"/>
      <c r="K7" s="93"/>
      <c r="L7" s="81"/>
      <c r="M7" s="81" t="s">
        <v>387</v>
      </c>
      <c r="N7" s="81"/>
      <c r="O7" s="81"/>
      <c r="Q7" s="81"/>
      <c r="R7" s="81"/>
      <c r="S7" s="149" t="s">
        <v>318</v>
      </c>
      <c r="T7" s="81"/>
      <c r="U7" s="81"/>
      <c r="V7" s="81"/>
      <c r="W7" s="81"/>
      <c r="X7" s="81"/>
      <c r="Y7" s="81"/>
      <c r="Z7" s="81"/>
      <c r="AA7" s="81"/>
      <c r="AB7" s="82"/>
    </row>
    <row r="8" spans="1:28" s="74" customFormat="1" ht="12.75" x14ac:dyDescent="0.2">
      <c r="A8" s="148">
        <v>4</v>
      </c>
      <c r="B8" s="94"/>
      <c r="C8" s="81"/>
      <c r="D8" s="81"/>
      <c r="E8" s="81"/>
      <c r="F8" s="81" t="s">
        <v>582</v>
      </c>
      <c r="H8" s="81"/>
      <c r="I8" s="81"/>
      <c r="J8" s="81"/>
      <c r="K8" s="93"/>
      <c r="L8" s="81"/>
      <c r="M8" s="81" t="s">
        <v>583</v>
      </c>
      <c r="O8" s="81"/>
      <c r="P8" s="81"/>
      <c r="Q8" s="81"/>
      <c r="R8" s="81"/>
      <c r="S8" s="149" t="s">
        <v>318</v>
      </c>
      <c r="T8" s="81"/>
      <c r="U8" s="81"/>
      <c r="V8" s="81"/>
      <c r="W8" s="81"/>
      <c r="X8" s="81"/>
      <c r="Y8" s="81"/>
      <c r="Z8" s="81"/>
      <c r="AA8" s="81"/>
      <c r="AB8" s="82"/>
    </row>
    <row r="9" spans="1:28" s="74" customFormat="1" ht="12.75" x14ac:dyDescent="0.2">
      <c r="A9" s="157">
        <v>5</v>
      </c>
      <c r="B9" s="640" t="s">
        <v>462</v>
      </c>
      <c r="C9" s="640"/>
      <c r="D9" s="640"/>
      <c r="E9" s="640"/>
      <c r="F9" s="640"/>
      <c r="G9" s="640"/>
      <c r="H9" s="640"/>
      <c r="I9" s="640"/>
      <c r="J9" s="640"/>
      <c r="K9" s="640"/>
      <c r="L9" s="640"/>
      <c r="M9" s="640"/>
      <c r="N9" s="640"/>
      <c r="O9" s="640"/>
      <c r="P9" s="640"/>
      <c r="Q9" s="640"/>
      <c r="R9" s="640"/>
      <c r="S9" s="640"/>
      <c r="T9" s="640"/>
      <c r="U9" s="640"/>
      <c r="V9" s="640"/>
      <c r="W9" s="640"/>
      <c r="X9" s="640"/>
      <c r="Y9" s="640"/>
      <c r="Z9" s="640"/>
      <c r="AA9" s="640"/>
      <c r="AB9" s="641"/>
    </row>
    <row r="10" spans="1:28" s="74" customFormat="1" ht="12.75" x14ac:dyDescent="0.2">
      <c r="A10" s="156">
        <v>6</v>
      </c>
      <c r="B10" s="86"/>
      <c r="C10" s="87"/>
      <c r="D10" s="87"/>
      <c r="E10" s="87"/>
      <c r="F10" s="87"/>
      <c r="G10" s="87"/>
      <c r="H10" s="87"/>
      <c r="I10" s="87"/>
      <c r="J10" s="87"/>
      <c r="K10" s="87"/>
      <c r="L10" s="87"/>
      <c r="M10" s="87"/>
      <c r="N10" s="87"/>
      <c r="O10" s="87"/>
      <c r="P10" s="87"/>
      <c r="Q10" s="87"/>
      <c r="R10" s="87"/>
      <c r="S10" s="87"/>
      <c r="T10" s="87"/>
      <c r="U10" s="87"/>
      <c r="V10" s="87"/>
      <c r="W10" s="87"/>
      <c r="X10" s="87"/>
      <c r="Y10" s="87"/>
      <c r="Z10" s="87"/>
      <c r="AA10" s="87"/>
      <c r="AB10" s="88"/>
    </row>
    <row r="11" spans="1:28" s="74" customFormat="1" ht="12.75" x14ac:dyDescent="0.2">
      <c r="A11" s="156">
        <v>7</v>
      </c>
      <c r="B11" s="66"/>
      <c r="C11" s="75"/>
      <c r="D11" s="75"/>
      <c r="E11" s="75"/>
      <c r="F11" s="75"/>
      <c r="G11" s="75"/>
      <c r="H11" s="75"/>
      <c r="I11" s="75"/>
      <c r="J11" s="75"/>
      <c r="K11" s="75"/>
      <c r="L11" s="75"/>
      <c r="M11" s="75"/>
      <c r="N11" s="75"/>
      <c r="O11" s="75"/>
      <c r="P11" s="75"/>
      <c r="Q11" s="75"/>
      <c r="R11" s="75"/>
      <c r="S11" s="75"/>
      <c r="T11" s="75"/>
      <c r="U11" s="75"/>
      <c r="V11" s="75"/>
      <c r="W11" s="75"/>
      <c r="X11" s="75"/>
      <c r="Y11" s="75"/>
      <c r="Z11" s="75"/>
      <c r="AA11" s="75"/>
      <c r="AB11" s="76"/>
    </row>
    <row r="12" spans="1:28" s="74" customFormat="1" ht="12.75" x14ac:dyDescent="0.2">
      <c r="A12" s="156">
        <v>8</v>
      </c>
      <c r="B12" s="66"/>
      <c r="C12" s="75"/>
      <c r="D12" s="75"/>
      <c r="E12" s="75"/>
      <c r="F12" s="75"/>
      <c r="G12" s="75"/>
      <c r="H12" s="75"/>
      <c r="I12" s="75"/>
      <c r="J12" s="75"/>
      <c r="K12" s="75"/>
      <c r="L12" s="75"/>
      <c r="M12" s="75"/>
      <c r="N12" s="75"/>
      <c r="O12" s="75"/>
      <c r="P12" s="75"/>
      <c r="Q12" s="75"/>
      <c r="R12" s="81" t="s">
        <v>598</v>
      </c>
      <c r="S12" s="75"/>
      <c r="T12" s="81"/>
      <c r="U12" s="75"/>
      <c r="V12" s="75"/>
      <c r="W12" s="75"/>
      <c r="X12" s="75"/>
      <c r="Y12" s="75"/>
      <c r="Z12" s="75"/>
      <c r="AA12" s="75"/>
      <c r="AB12" s="76"/>
    </row>
    <row r="13" spans="1:28" s="74" customFormat="1" ht="12.75" x14ac:dyDescent="0.2">
      <c r="A13" s="156">
        <v>9</v>
      </c>
      <c r="B13" s="66"/>
      <c r="C13" s="75"/>
      <c r="D13" s="75"/>
      <c r="E13" s="75"/>
      <c r="F13" s="75"/>
      <c r="G13" s="75"/>
      <c r="H13" s="75"/>
      <c r="I13" s="75"/>
      <c r="J13" s="75"/>
      <c r="K13" s="75"/>
      <c r="L13" s="75"/>
      <c r="M13" s="75"/>
      <c r="N13" s="75"/>
      <c r="O13" s="75"/>
      <c r="P13" s="75"/>
      <c r="Q13" s="75"/>
      <c r="R13" s="81"/>
      <c r="S13" s="81"/>
      <c r="T13" s="81"/>
      <c r="U13" s="75"/>
      <c r="V13" s="75"/>
      <c r="W13" s="75"/>
      <c r="X13" s="75"/>
      <c r="Y13" s="75"/>
      <c r="Z13" s="75"/>
      <c r="AA13" s="75"/>
      <c r="AB13" s="76"/>
    </row>
    <row r="14" spans="1:28" s="74" customFormat="1" ht="12.75" x14ac:dyDescent="0.2">
      <c r="A14" s="156">
        <v>10</v>
      </c>
      <c r="B14" s="66"/>
      <c r="C14" s="75"/>
      <c r="D14" s="75"/>
      <c r="E14" s="75"/>
      <c r="F14" s="75"/>
      <c r="G14" s="75"/>
      <c r="H14" s="75"/>
      <c r="I14" s="75"/>
      <c r="J14" s="75"/>
      <c r="K14" s="75"/>
      <c r="L14" s="75"/>
      <c r="M14" s="75"/>
      <c r="N14" s="75"/>
      <c r="O14" s="75"/>
      <c r="P14" s="75"/>
      <c r="Q14" s="75"/>
      <c r="R14" s="81" t="s">
        <v>578</v>
      </c>
      <c r="S14" s="81"/>
      <c r="T14" s="81"/>
      <c r="U14" s="75"/>
      <c r="V14" s="75"/>
      <c r="W14" s="75"/>
      <c r="X14" s="75"/>
      <c r="Y14" s="75"/>
      <c r="Z14" s="75"/>
      <c r="AA14" s="75"/>
      <c r="AB14" s="76"/>
    </row>
    <row r="15" spans="1:28" s="74" customFormat="1" ht="12.75" x14ac:dyDescent="0.2">
      <c r="A15" s="156">
        <v>11</v>
      </c>
      <c r="B15" s="66"/>
      <c r="C15" s="75"/>
      <c r="D15" s="75"/>
      <c r="E15" s="75"/>
      <c r="F15" s="75"/>
      <c r="G15" s="75"/>
      <c r="H15" s="75"/>
      <c r="I15" s="75"/>
      <c r="J15" s="75"/>
      <c r="K15" s="75"/>
      <c r="L15" s="75"/>
      <c r="M15" s="75"/>
      <c r="N15" s="75"/>
      <c r="O15" s="75"/>
      <c r="P15" s="75"/>
      <c r="Q15" s="75"/>
      <c r="R15" s="81" t="s">
        <v>580</v>
      </c>
      <c r="S15" s="81"/>
      <c r="T15" s="81"/>
      <c r="U15" s="75"/>
      <c r="V15" s="75"/>
      <c r="W15" s="75"/>
      <c r="X15" s="75"/>
      <c r="Y15" s="75"/>
      <c r="Z15" s="75"/>
      <c r="AA15" s="75"/>
      <c r="AB15" s="76"/>
    </row>
    <row r="16" spans="1:28" s="74" customFormat="1" ht="12.75" customHeight="1" x14ac:dyDescent="0.2">
      <c r="A16" s="156">
        <v>12</v>
      </c>
      <c r="B16" s="66"/>
      <c r="C16" s="75"/>
      <c r="D16" s="75"/>
      <c r="E16" s="75"/>
      <c r="F16" s="75"/>
      <c r="G16" s="75"/>
      <c r="H16" s="75"/>
      <c r="I16" s="75"/>
      <c r="J16" s="75"/>
      <c r="K16" s="75"/>
      <c r="L16" s="75"/>
      <c r="M16" s="75"/>
      <c r="N16" s="75"/>
      <c r="O16" s="75"/>
      <c r="P16" s="75"/>
      <c r="Q16" s="75"/>
      <c r="R16" s="81" t="s">
        <v>599</v>
      </c>
      <c r="S16" s="81"/>
      <c r="T16" s="81"/>
      <c r="U16" s="75"/>
      <c r="V16" s="75"/>
      <c r="W16" s="75"/>
      <c r="X16" s="75"/>
      <c r="Y16" s="75"/>
      <c r="Z16" s="75"/>
      <c r="AA16" s="75"/>
      <c r="AB16" s="76"/>
    </row>
    <row r="17" spans="1:28" s="74" customFormat="1" ht="12.75" x14ac:dyDescent="0.2">
      <c r="A17" s="156">
        <v>13</v>
      </c>
      <c r="B17" s="66"/>
      <c r="C17" s="75"/>
      <c r="D17" s="75"/>
      <c r="E17" s="75"/>
      <c r="F17" s="75"/>
      <c r="G17" s="75"/>
      <c r="H17" s="75"/>
      <c r="I17" s="75"/>
      <c r="J17" s="75"/>
      <c r="K17" s="75"/>
      <c r="L17" s="75"/>
      <c r="M17" s="75"/>
      <c r="N17" s="75"/>
      <c r="O17" s="75"/>
      <c r="P17" s="75"/>
      <c r="Q17" s="75"/>
      <c r="R17" s="75"/>
      <c r="S17" s="75"/>
      <c r="T17" s="75"/>
      <c r="U17" s="75"/>
      <c r="V17" s="75"/>
      <c r="W17" s="75"/>
      <c r="X17" s="75"/>
      <c r="Y17" s="75"/>
      <c r="Z17" s="75"/>
      <c r="AA17" s="75"/>
      <c r="AB17" s="76"/>
    </row>
    <row r="18" spans="1:28" s="74" customFormat="1" ht="12.75" x14ac:dyDescent="0.2">
      <c r="A18" s="156">
        <v>14</v>
      </c>
      <c r="B18" s="66"/>
      <c r="C18" s="75"/>
      <c r="D18" s="75"/>
      <c r="E18" s="75"/>
      <c r="F18" s="75"/>
      <c r="G18" s="75"/>
      <c r="H18" s="75"/>
      <c r="I18" s="75"/>
      <c r="J18" s="75"/>
      <c r="K18" s="75"/>
      <c r="L18" s="75"/>
      <c r="M18" s="75"/>
      <c r="N18" s="75"/>
      <c r="O18" s="75"/>
      <c r="P18" s="75"/>
      <c r="Q18" s="75"/>
      <c r="R18" s="81" t="s">
        <v>591</v>
      </c>
      <c r="S18" s="75"/>
      <c r="T18" s="75"/>
      <c r="U18" s="75"/>
      <c r="V18" s="75"/>
      <c r="W18" s="75"/>
      <c r="X18" s="75"/>
      <c r="Y18" s="75"/>
      <c r="Z18" s="75"/>
      <c r="AA18" s="75"/>
      <c r="AB18" s="76"/>
    </row>
    <row r="19" spans="1:28" s="74" customFormat="1" ht="12.75" x14ac:dyDescent="0.2">
      <c r="A19" s="156">
        <v>15</v>
      </c>
      <c r="B19" s="66"/>
      <c r="C19" s="75"/>
      <c r="D19" s="75"/>
      <c r="E19" s="75"/>
      <c r="F19" s="75"/>
      <c r="G19" s="75"/>
      <c r="H19" s="75"/>
      <c r="I19" s="75"/>
      <c r="J19" s="75"/>
      <c r="K19" s="75"/>
      <c r="L19" s="75"/>
      <c r="M19" s="75"/>
      <c r="N19" s="75"/>
      <c r="O19" s="75"/>
      <c r="P19" s="75"/>
      <c r="Q19" s="75"/>
      <c r="R19" s="75"/>
      <c r="S19" s="75"/>
      <c r="T19" s="75"/>
      <c r="U19" s="75"/>
      <c r="V19" s="75"/>
      <c r="W19" s="75"/>
      <c r="X19" s="75"/>
      <c r="Y19" s="75"/>
      <c r="Z19" s="75"/>
      <c r="AA19" s="75"/>
      <c r="AB19" s="76"/>
    </row>
    <row r="20" spans="1:28" s="74" customFormat="1" ht="12.75" x14ac:dyDescent="0.2">
      <c r="A20" s="156">
        <v>16</v>
      </c>
      <c r="B20" s="66"/>
      <c r="C20" s="75"/>
      <c r="D20" s="75"/>
      <c r="E20" s="75"/>
      <c r="F20" s="75"/>
      <c r="G20" s="75"/>
      <c r="H20" s="75"/>
      <c r="I20" s="75"/>
      <c r="J20" s="75"/>
      <c r="K20" s="75"/>
      <c r="L20" s="75"/>
      <c r="M20" s="75"/>
      <c r="N20" s="75"/>
      <c r="O20" s="75"/>
      <c r="P20" s="75"/>
      <c r="Q20" s="75"/>
      <c r="R20" s="75"/>
      <c r="S20" s="75"/>
      <c r="T20" s="75"/>
      <c r="U20" s="75"/>
      <c r="V20" s="75"/>
      <c r="W20" s="75"/>
      <c r="X20" s="75"/>
      <c r="Y20" s="75"/>
      <c r="Z20" s="75"/>
      <c r="AA20" s="75"/>
      <c r="AB20" s="76"/>
    </row>
    <row r="21" spans="1:28" s="74" customFormat="1" ht="12.75" x14ac:dyDescent="0.2">
      <c r="A21" s="156">
        <v>17</v>
      </c>
      <c r="B21" s="66"/>
      <c r="C21" s="75"/>
      <c r="D21" s="75"/>
      <c r="E21" s="75"/>
      <c r="F21" s="75"/>
      <c r="G21" s="75"/>
      <c r="H21" s="75"/>
      <c r="I21" s="75"/>
      <c r="J21" s="75"/>
      <c r="K21" s="75"/>
      <c r="L21" s="75"/>
      <c r="M21" s="75"/>
      <c r="N21" s="75"/>
      <c r="O21" s="75"/>
      <c r="P21" s="75"/>
      <c r="Q21" s="75"/>
      <c r="R21" s="75"/>
      <c r="S21" s="75"/>
      <c r="T21" s="75"/>
      <c r="U21" s="75"/>
      <c r="V21" s="75"/>
      <c r="W21" s="75"/>
      <c r="X21" s="75"/>
      <c r="Y21" s="75"/>
      <c r="Z21" s="75"/>
      <c r="AA21" s="75"/>
      <c r="AB21" s="76"/>
    </row>
    <row r="22" spans="1:28" s="74" customFormat="1" ht="12.75" x14ac:dyDescent="0.2">
      <c r="A22" s="156">
        <v>18</v>
      </c>
      <c r="B22" s="66"/>
      <c r="C22" s="75"/>
      <c r="D22" s="75"/>
      <c r="E22" s="75"/>
      <c r="F22" s="75"/>
      <c r="G22" s="75"/>
      <c r="H22" s="75"/>
      <c r="I22" s="75"/>
      <c r="J22" s="75"/>
      <c r="K22" s="75"/>
      <c r="L22" s="75"/>
      <c r="M22" s="75"/>
      <c r="N22" s="75"/>
      <c r="O22" s="75"/>
      <c r="P22" s="75"/>
      <c r="Q22" s="75"/>
      <c r="R22" s="75"/>
      <c r="S22" s="75"/>
      <c r="T22" s="75"/>
      <c r="U22" s="75"/>
      <c r="V22" s="75"/>
      <c r="W22" s="75"/>
      <c r="X22" s="75"/>
      <c r="Y22" s="75"/>
      <c r="Z22" s="75"/>
      <c r="AA22" s="75"/>
      <c r="AB22" s="76"/>
    </row>
    <row r="23" spans="1:28" s="74" customFormat="1" ht="12.75" x14ac:dyDescent="0.2">
      <c r="A23" s="156">
        <v>19</v>
      </c>
      <c r="B23" s="66"/>
      <c r="C23" s="75"/>
      <c r="D23" s="75"/>
      <c r="E23" s="75"/>
      <c r="F23" s="75"/>
      <c r="G23" s="75"/>
      <c r="H23" s="75"/>
      <c r="I23" s="75"/>
      <c r="J23" s="75"/>
      <c r="K23" s="75"/>
      <c r="L23" s="75"/>
      <c r="M23" s="75"/>
      <c r="N23" s="75"/>
      <c r="O23" s="75"/>
      <c r="P23" s="75"/>
      <c r="Q23" s="75"/>
      <c r="R23" s="75"/>
      <c r="S23" s="75"/>
      <c r="T23" s="75"/>
      <c r="U23" s="75"/>
      <c r="V23" s="75"/>
      <c r="W23" s="75"/>
      <c r="X23" s="75"/>
      <c r="Y23" s="75"/>
      <c r="Z23" s="75"/>
      <c r="AA23" s="75"/>
      <c r="AB23" s="76"/>
    </row>
    <row r="24" spans="1:28" s="74" customFormat="1" ht="12.75" x14ac:dyDescent="0.2">
      <c r="A24" s="156">
        <v>20</v>
      </c>
      <c r="B24" s="66"/>
      <c r="C24" s="75"/>
      <c r="D24" s="75"/>
      <c r="E24" s="75"/>
      <c r="F24" s="75"/>
      <c r="G24" s="75"/>
      <c r="H24" s="75"/>
      <c r="I24" s="75"/>
      <c r="J24" s="75"/>
      <c r="K24" s="75"/>
      <c r="L24" s="75"/>
      <c r="M24" s="75"/>
      <c r="N24" s="75"/>
      <c r="O24" s="75"/>
      <c r="P24" s="75"/>
      <c r="Q24" s="75"/>
      <c r="R24" s="75"/>
      <c r="S24" s="75"/>
      <c r="T24" s="75"/>
      <c r="U24" s="75"/>
      <c r="V24" s="75"/>
      <c r="W24" s="75"/>
      <c r="X24" s="75"/>
      <c r="Y24" s="75"/>
      <c r="Z24" s="75"/>
      <c r="AA24" s="75"/>
      <c r="AB24" s="76"/>
    </row>
    <row r="25" spans="1:28" s="74" customFormat="1" ht="12.75" x14ac:dyDescent="0.2">
      <c r="A25" s="156">
        <v>21</v>
      </c>
      <c r="B25" s="94"/>
      <c r="C25" s="81"/>
      <c r="D25" s="81"/>
      <c r="E25" s="81"/>
      <c r="F25" s="81"/>
      <c r="G25" s="81"/>
      <c r="H25" s="81"/>
      <c r="I25" s="81"/>
      <c r="J25" s="81"/>
      <c r="K25" s="81"/>
      <c r="L25" s="81"/>
      <c r="M25" s="81"/>
      <c r="N25" s="81"/>
      <c r="O25" s="81"/>
      <c r="P25" s="81"/>
      <c r="Q25" s="81"/>
      <c r="R25" s="75"/>
      <c r="S25" s="75"/>
      <c r="T25" s="75"/>
      <c r="U25" s="81"/>
      <c r="V25" s="81"/>
      <c r="W25" s="81"/>
      <c r="X25" s="81"/>
      <c r="Y25" s="81"/>
      <c r="Z25" s="81"/>
      <c r="AA25" s="81"/>
      <c r="AB25" s="82"/>
    </row>
    <row r="26" spans="1:28" s="74" customFormat="1" ht="12.75" x14ac:dyDescent="0.2">
      <c r="A26" s="156">
        <v>22</v>
      </c>
      <c r="B26" s="94"/>
      <c r="C26" s="81"/>
      <c r="D26" s="81"/>
      <c r="E26" s="81"/>
      <c r="F26" s="81"/>
      <c r="G26" s="81"/>
      <c r="H26" s="81"/>
      <c r="I26" s="81"/>
      <c r="J26" s="81"/>
      <c r="K26" s="81"/>
      <c r="L26" s="81"/>
      <c r="M26" s="81"/>
      <c r="N26" s="81"/>
      <c r="O26" s="81"/>
      <c r="P26" s="81"/>
      <c r="Q26" s="81"/>
      <c r="R26" s="81" t="s">
        <v>600</v>
      </c>
      <c r="S26" s="75"/>
      <c r="T26" s="81"/>
      <c r="U26" s="81"/>
      <c r="V26" s="81"/>
      <c r="W26" s="81"/>
      <c r="X26" s="81"/>
      <c r="Y26" s="81"/>
      <c r="Z26" s="81"/>
      <c r="AA26" s="81"/>
      <c r="AB26" s="82"/>
    </row>
    <row r="27" spans="1:28" s="74" customFormat="1" ht="12.75" x14ac:dyDescent="0.2">
      <c r="A27" s="148">
        <v>23</v>
      </c>
      <c r="B27" s="94"/>
      <c r="C27" s="81"/>
      <c r="D27" s="81"/>
      <c r="E27" s="81"/>
      <c r="F27" s="81"/>
      <c r="G27" s="81"/>
      <c r="H27" s="81"/>
      <c r="I27" s="81"/>
      <c r="J27" s="81"/>
      <c r="K27" s="81"/>
      <c r="L27" s="81"/>
      <c r="M27" s="81"/>
      <c r="N27" s="81"/>
      <c r="O27" s="81"/>
      <c r="P27" s="81"/>
      <c r="Q27" s="81"/>
      <c r="R27" s="81"/>
      <c r="S27" s="81"/>
      <c r="T27" s="81"/>
      <c r="U27" s="81"/>
      <c r="V27" s="81"/>
      <c r="W27" s="81"/>
      <c r="X27" s="81"/>
      <c r="Y27" s="81"/>
      <c r="Z27" s="81"/>
      <c r="AA27" s="81"/>
      <c r="AB27" s="82"/>
    </row>
    <row r="28" spans="1:28" s="74" customFormat="1" ht="12.75" x14ac:dyDescent="0.2">
      <c r="A28" s="148">
        <v>24</v>
      </c>
      <c r="B28" s="94"/>
      <c r="C28" s="81"/>
      <c r="D28" s="81"/>
      <c r="E28" s="81"/>
      <c r="F28" s="81"/>
      <c r="G28" s="81"/>
      <c r="H28" s="81"/>
      <c r="I28" s="81"/>
      <c r="J28" s="81"/>
      <c r="K28" s="81"/>
      <c r="L28" s="81"/>
      <c r="M28" s="81"/>
      <c r="N28" s="81"/>
      <c r="O28" s="81"/>
      <c r="P28" s="81"/>
      <c r="Q28" s="81"/>
      <c r="R28" s="81" t="s">
        <v>578</v>
      </c>
      <c r="S28" s="81"/>
      <c r="T28" s="81"/>
      <c r="U28" s="81"/>
      <c r="V28" s="81"/>
      <c r="W28" s="81"/>
      <c r="X28" s="81"/>
      <c r="Y28" s="81"/>
      <c r="Z28" s="81"/>
      <c r="AA28" s="81"/>
      <c r="AB28" s="82"/>
    </row>
    <row r="29" spans="1:28" s="74" customFormat="1" ht="12.75" x14ac:dyDescent="0.2">
      <c r="A29" s="148">
        <v>25</v>
      </c>
      <c r="B29" s="94"/>
      <c r="C29" s="81"/>
      <c r="D29" s="81"/>
      <c r="E29" s="81"/>
      <c r="F29" s="81"/>
      <c r="G29" s="81"/>
      <c r="H29" s="81"/>
      <c r="I29" s="81"/>
      <c r="J29" s="81"/>
      <c r="K29" s="81"/>
      <c r="L29" s="81"/>
      <c r="M29" s="81"/>
      <c r="N29" s="81"/>
      <c r="O29" s="81"/>
      <c r="P29" s="81"/>
      <c r="Q29" s="81"/>
      <c r="R29" s="81" t="s">
        <v>580</v>
      </c>
      <c r="S29" s="81"/>
      <c r="T29" s="81"/>
      <c r="U29" s="81"/>
      <c r="V29" s="81"/>
      <c r="W29" s="81"/>
      <c r="X29" s="81"/>
      <c r="Y29" s="81"/>
      <c r="Z29" s="81"/>
      <c r="AA29" s="81"/>
      <c r="AB29" s="82"/>
    </row>
    <row r="30" spans="1:28" s="74" customFormat="1" ht="12.75" x14ac:dyDescent="0.2">
      <c r="A30" s="148">
        <v>26</v>
      </c>
      <c r="B30" s="94"/>
      <c r="C30" s="81"/>
      <c r="D30" s="81"/>
      <c r="E30" s="81"/>
      <c r="F30" s="81"/>
      <c r="G30" s="81"/>
      <c r="H30" s="81"/>
      <c r="I30" s="81"/>
      <c r="J30" s="81"/>
      <c r="K30" s="81"/>
      <c r="L30" s="81"/>
      <c r="M30" s="81"/>
      <c r="N30" s="81"/>
      <c r="O30" s="81"/>
      <c r="P30" s="81"/>
      <c r="Q30" s="81"/>
      <c r="R30" s="81" t="s">
        <v>601</v>
      </c>
      <c r="S30" s="81"/>
      <c r="T30" s="81"/>
      <c r="U30" s="81"/>
      <c r="V30" s="81"/>
      <c r="W30" s="81"/>
      <c r="X30" s="81"/>
      <c r="Y30" s="81"/>
      <c r="Z30" s="81"/>
      <c r="AA30" s="81"/>
      <c r="AB30" s="82"/>
    </row>
    <row r="31" spans="1:28" s="74" customFormat="1" ht="12.75" x14ac:dyDescent="0.2">
      <c r="A31" s="148">
        <v>27</v>
      </c>
      <c r="B31" s="94"/>
      <c r="C31" s="81"/>
      <c r="D31" s="81"/>
      <c r="E31" s="81"/>
      <c r="F31" s="81"/>
      <c r="G31" s="81"/>
      <c r="H31" s="81"/>
      <c r="I31" s="81"/>
      <c r="J31" s="81"/>
      <c r="K31" s="81"/>
      <c r="L31" s="81"/>
      <c r="M31" s="81"/>
      <c r="N31" s="81"/>
      <c r="O31" s="81"/>
      <c r="P31" s="81"/>
      <c r="Q31" s="81"/>
      <c r="R31" s="81"/>
      <c r="S31" s="81"/>
      <c r="T31" s="81"/>
      <c r="U31" s="81"/>
      <c r="V31" s="81"/>
      <c r="W31" s="81"/>
      <c r="X31" s="81"/>
      <c r="Y31" s="81"/>
      <c r="Z31" s="81"/>
      <c r="AA31" s="81"/>
      <c r="AB31" s="82"/>
    </row>
    <row r="32" spans="1:28" s="74" customFormat="1" ht="12.75" x14ac:dyDescent="0.2">
      <c r="A32" s="148">
        <v>28</v>
      </c>
      <c r="B32" s="94"/>
      <c r="C32" s="81"/>
      <c r="D32" s="81"/>
      <c r="E32" s="81"/>
      <c r="F32" s="81"/>
      <c r="G32" s="81"/>
      <c r="H32" s="81"/>
      <c r="I32" s="81"/>
      <c r="J32" s="81"/>
      <c r="K32" s="81"/>
      <c r="L32" s="81"/>
      <c r="M32" s="81"/>
      <c r="N32" s="81"/>
      <c r="O32" s="81"/>
      <c r="P32" s="81"/>
      <c r="Q32" s="81"/>
      <c r="R32" s="81" t="s">
        <v>592</v>
      </c>
      <c r="S32" s="81"/>
      <c r="T32" s="81"/>
      <c r="U32" s="81"/>
      <c r="V32" s="81"/>
      <c r="W32" s="81"/>
      <c r="X32" s="81"/>
      <c r="Y32" s="81"/>
      <c r="Z32" s="81"/>
      <c r="AA32" s="81"/>
      <c r="AB32" s="82"/>
    </row>
    <row r="33" spans="1:28" s="74" customFormat="1" ht="12.75" x14ac:dyDescent="0.2">
      <c r="A33" s="148">
        <v>29</v>
      </c>
      <c r="B33" s="94"/>
      <c r="C33" s="81"/>
      <c r="D33" s="81"/>
      <c r="E33" s="81"/>
      <c r="F33" s="81"/>
      <c r="G33" s="81"/>
      <c r="H33" s="81"/>
      <c r="I33" s="81"/>
      <c r="J33" s="81"/>
      <c r="K33" s="81"/>
      <c r="L33" s="81"/>
      <c r="M33" s="81"/>
      <c r="N33" s="81"/>
      <c r="O33" s="81"/>
      <c r="P33" s="81"/>
      <c r="Q33" s="81"/>
      <c r="R33" s="81"/>
      <c r="S33" s="81"/>
      <c r="T33" s="81"/>
      <c r="U33" s="81"/>
      <c r="V33" s="81"/>
      <c r="W33" s="81"/>
      <c r="X33" s="81"/>
      <c r="Y33" s="81"/>
      <c r="Z33" s="81"/>
      <c r="AA33" s="81"/>
      <c r="AB33" s="82"/>
    </row>
    <row r="34" spans="1:28" s="74" customFormat="1" ht="12.75" x14ac:dyDescent="0.2">
      <c r="A34" s="148">
        <v>30</v>
      </c>
      <c r="B34" s="94"/>
      <c r="C34" s="81"/>
      <c r="D34" s="81"/>
      <c r="E34" s="81"/>
      <c r="F34" s="81"/>
      <c r="G34" s="81"/>
      <c r="H34" s="81"/>
      <c r="I34" s="81"/>
      <c r="J34" s="81"/>
      <c r="K34" s="81"/>
      <c r="L34" s="81"/>
      <c r="M34" s="81"/>
      <c r="N34" s="81"/>
      <c r="O34" s="81"/>
      <c r="P34" s="81"/>
      <c r="Q34" s="81"/>
      <c r="R34" s="81"/>
      <c r="S34" s="81"/>
      <c r="T34" s="81"/>
      <c r="U34" s="81"/>
      <c r="V34" s="81"/>
      <c r="W34" s="81"/>
      <c r="X34" s="81"/>
      <c r="Y34" s="81"/>
      <c r="Z34" s="81"/>
      <c r="AA34" s="81"/>
      <c r="AB34" s="82"/>
    </row>
    <row r="35" spans="1:28" s="74" customFormat="1" ht="12.75" x14ac:dyDescent="0.2">
      <c r="A35" s="148">
        <v>31</v>
      </c>
      <c r="B35" s="94"/>
      <c r="C35" s="81"/>
      <c r="D35" s="81"/>
      <c r="E35" s="81"/>
      <c r="F35" s="81"/>
      <c r="G35" s="81"/>
      <c r="H35" s="81"/>
      <c r="I35" s="81"/>
      <c r="J35" s="81"/>
      <c r="K35" s="81"/>
      <c r="L35" s="81"/>
      <c r="M35" s="81"/>
      <c r="N35" s="81"/>
      <c r="O35" s="81"/>
      <c r="P35" s="81"/>
      <c r="Q35" s="81"/>
      <c r="R35" s="81"/>
      <c r="S35" s="81"/>
      <c r="T35" s="81"/>
      <c r="U35" s="81"/>
      <c r="V35" s="81"/>
      <c r="W35" s="81"/>
      <c r="X35" s="81"/>
      <c r="Y35" s="81"/>
      <c r="Z35" s="81"/>
      <c r="AA35" s="81"/>
      <c r="AB35" s="82"/>
    </row>
    <row r="36" spans="1:28" s="74" customFormat="1" ht="12.75" x14ac:dyDescent="0.2">
      <c r="A36" s="148">
        <v>32</v>
      </c>
      <c r="B36" s="94"/>
      <c r="C36" s="81"/>
      <c r="D36" s="81"/>
      <c r="E36" s="81"/>
      <c r="F36" s="81"/>
      <c r="G36" s="81"/>
      <c r="H36" s="81"/>
      <c r="I36" s="81"/>
      <c r="J36" s="81"/>
      <c r="K36" s="81"/>
      <c r="L36" s="81"/>
      <c r="M36" s="81"/>
      <c r="N36" s="81"/>
      <c r="O36" s="75"/>
      <c r="P36" s="81"/>
      <c r="Q36" s="81"/>
      <c r="R36" s="81"/>
      <c r="S36" s="81"/>
      <c r="T36" s="81"/>
      <c r="U36" s="81"/>
      <c r="V36" s="81"/>
      <c r="W36" s="81"/>
      <c r="X36" s="81"/>
      <c r="Y36" s="81"/>
      <c r="Z36" s="81"/>
      <c r="AA36" s="81"/>
      <c r="AB36" s="82"/>
    </row>
    <row r="37" spans="1:28" s="74" customFormat="1" x14ac:dyDescent="0.25">
      <c r="A37" s="148">
        <v>33</v>
      </c>
      <c r="B37" s="94"/>
      <c r="C37" s="81"/>
      <c r="D37" s="81"/>
      <c r="E37" s="81"/>
      <c r="F37" s="81"/>
      <c r="G37" s="81"/>
      <c r="H37" s="81"/>
      <c r="I37" s="81"/>
      <c r="J37" s="81"/>
      <c r="K37" s="81"/>
      <c r="L37" s="81"/>
      <c r="M37" s="81"/>
      <c r="N37" s="81"/>
      <c r="O37" s="81"/>
      <c r="P37" s="159"/>
      <c r="Q37" s="81"/>
      <c r="R37" s="81"/>
      <c r="S37" s="81"/>
      <c r="T37" s="81"/>
      <c r="U37" s="81"/>
      <c r="V37" s="81"/>
      <c r="W37" s="81"/>
      <c r="X37" s="81"/>
      <c r="Y37" s="81"/>
      <c r="Z37" s="81"/>
      <c r="AA37" s="81"/>
      <c r="AB37" s="82"/>
    </row>
    <row r="38" spans="1:28" s="74" customFormat="1" ht="12.75" x14ac:dyDescent="0.2">
      <c r="A38" s="148">
        <v>34</v>
      </c>
      <c r="B38" s="94"/>
      <c r="C38" s="81"/>
      <c r="D38" s="81"/>
      <c r="E38" s="81"/>
      <c r="F38" s="81"/>
      <c r="G38" s="81"/>
      <c r="H38" s="81"/>
      <c r="I38" s="81"/>
      <c r="J38" s="81"/>
      <c r="K38" s="81"/>
      <c r="L38" s="81"/>
      <c r="M38" s="81"/>
      <c r="N38" s="81"/>
      <c r="O38" s="81"/>
      <c r="P38" s="81"/>
      <c r="Q38" s="81"/>
      <c r="R38" s="81"/>
      <c r="S38" s="81"/>
      <c r="T38" s="81"/>
      <c r="U38" s="81"/>
      <c r="V38" s="81"/>
      <c r="W38" s="81"/>
      <c r="X38" s="81"/>
      <c r="Y38" s="81"/>
      <c r="Z38" s="81"/>
      <c r="AA38" s="81"/>
      <c r="AB38" s="82"/>
    </row>
    <row r="39" spans="1:28" s="74" customFormat="1" ht="12.75" x14ac:dyDescent="0.2">
      <c r="A39" s="148">
        <v>35</v>
      </c>
      <c r="B39" s="94"/>
      <c r="C39" s="81"/>
      <c r="D39" s="81"/>
      <c r="E39" s="81"/>
      <c r="F39" s="81"/>
      <c r="G39" s="81"/>
      <c r="H39" s="81"/>
      <c r="I39" s="81"/>
      <c r="J39" s="81"/>
      <c r="K39" s="81"/>
      <c r="L39" s="81"/>
      <c r="M39" s="81"/>
      <c r="N39" s="81"/>
      <c r="O39" s="81"/>
      <c r="P39" s="81"/>
      <c r="Q39" s="81"/>
      <c r="R39" s="81"/>
      <c r="S39" s="81"/>
      <c r="T39" s="81"/>
      <c r="U39" s="81"/>
      <c r="V39" s="81"/>
      <c r="W39" s="81"/>
      <c r="X39" s="81"/>
      <c r="Y39" s="81"/>
      <c r="Z39" s="81"/>
      <c r="AA39" s="81"/>
      <c r="AB39" s="82"/>
    </row>
    <row r="40" spans="1:28" s="74" customFormat="1" ht="12.75" x14ac:dyDescent="0.2">
      <c r="A40" s="148">
        <v>36</v>
      </c>
      <c r="B40" s="94"/>
      <c r="C40" s="81"/>
      <c r="D40" s="81"/>
      <c r="E40" s="81"/>
      <c r="F40" s="81"/>
      <c r="G40" s="81"/>
      <c r="H40" s="81"/>
      <c r="I40" s="81"/>
      <c r="J40" s="81"/>
      <c r="K40" s="81"/>
      <c r="L40" s="81"/>
      <c r="M40" s="81"/>
      <c r="N40" s="81"/>
      <c r="O40" s="81"/>
      <c r="P40" s="81"/>
      <c r="Q40" s="81"/>
      <c r="R40" s="81" t="s">
        <v>586</v>
      </c>
      <c r="S40" s="81"/>
      <c r="T40" s="81"/>
      <c r="U40" s="81"/>
      <c r="V40" s="81"/>
      <c r="W40" s="81"/>
      <c r="X40" s="81"/>
      <c r="Y40" s="81"/>
      <c r="Z40" s="81"/>
      <c r="AA40" s="81"/>
      <c r="AB40" s="82"/>
    </row>
    <row r="41" spans="1:28" s="74" customFormat="1" x14ac:dyDescent="0.25">
      <c r="A41" s="148">
        <v>37</v>
      </c>
      <c r="B41" s="94"/>
      <c r="C41" s="81"/>
      <c r="D41" s="81"/>
      <c r="E41" s="81"/>
      <c r="F41" s="81"/>
      <c r="G41" s="81"/>
      <c r="H41" s="81"/>
      <c r="I41" s="81"/>
      <c r="J41" s="81"/>
      <c r="K41" s="81"/>
      <c r="L41" s="81"/>
      <c r="M41" s="81"/>
      <c r="N41" s="81"/>
      <c r="O41" s="81"/>
      <c r="P41" s="81"/>
      <c r="Q41" s="81"/>
      <c r="R41" s="160"/>
      <c r="S41" s="81"/>
      <c r="T41" s="81"/>
      <c r="U41" s="81"/>
      <c r="V41" s="81"/>
      <c r="W41" s="81"/>
      <c r="X41" s="81"/>
      <c r="Y41" s="81"/>
      <c r="Z41" s="81"/>
      <c r="AA41" s="81"/>
      <c r="AB41" s="82"/>
    </row>
    <row r="42" spans="1:28" s="74" customFormat="1" ht="12.75" x14ac:dyDescent="0.2">
      <c r="A42" s="148">
        <v>38</v>
      </c>
      <c r="B42" s="94"/>
      <c r="C42" s="81"/>
      <c r="D42" s="81"/>
      <c r="E42" s="81"/>
      <c r="F42" s="81"/>
      <c r="G42" s="81"/>
      <c r="H42" s="81"/>
      <c r="I42" s="81"/>
      <c r="J42" s="81"/>
      <c r="K42" s="81"/>
      <c r="L42" s="81"/>
      <c r="M42" s="81"/>
      <c r="N42" s="81"/>
      <c r="O42" s="81"/>
      <c r="P42" s="81"/>
      <c r="Q42" s="81"/>
      <c r="R42" s="81"/>
      <c r="S42" s="81"/>
      <c r="T42" s="81"/>
      <c r="U42" s="81"/>
      <c r="V42" s="81"/>
      <c r="W42" s="81"/>
      <c r="X42" s="81"/>
      <c r="Y42" s="81"/>
      <c r="Z42" s="81"/>
      <c r="AA42" s="81"/>
      <c r="AB42" s="82"/>
    </row>
    <row r="43" spans="1:28" s="74" customFormat="1" ht="12.75" x14ac:dyDescent="0.2">
      <c r="A43" s="148">
        <v>39</v>
      </c>
      <c r="B43" s="94"/>
      <c r="C43" s="81"/>
      <c r="D43" s="81"/>
      <c r="E43" s="81"/>
      <c r="F43" s="81"/>
      <c r="G43" s="81"/>
      <c r="H43" s="81"/>
      <c r="I43" s="81"/>
      <c r="J43" s="81"/>
      <c r="K43" s="81"/>
      <c r="L43" s="81"/>
      <c r="M43" s="81"/>
      <c r="N43" s="81"/>
      <c r="O43" s="81"/>
      <c r="P43" s="81"/>
      <c r="Q43" s="81"/>
      <c r="R43" s="81"/>
      <c r="S43" s="81"/>
      <c r="T43" s="81"/>
      <c r="U43" s="81"/>
      <c r="V43" s="81"/>
      <c r="W43" s="81"/>
      <c r="X43" s="81"/>
      <c r="Y43" s="81"/>
      <c r="Z43" s="81"/>
      <c r="AA43" s="81"/>
      <c r="AB43" s="82"/>
    </row>
    <row r="44" spans="1:28" s="74" customFormat="1" ht="12.75" x14ac:dyDescent="0.2">
      <c r="A44" s="148">
        <v>40</v>
      </c>
      <c r="B44" s="94"/>
      <c r="C44" s="81"/>
      <c r="D44" s="81"/>
      <c r="E44" s="81"/>
      <c r="F44" s="81"/>
      <c r="G44" s="81"/>
      <c r="H44" s="81"/>
      <c r="I44" s="81"/>
      <c r="J44" s="81"/>
      <c r="K44" s="81"/>
      <c r="L44" s="81"/>
      <c r="M44" s="81"/>
      <c r="N44" s="81"/>
      <c r="O44" s="81"/>
      <c r="P44" s="81"/>
      <c r="Q44" s="81"/>
      <c r="R44" s="81"/>
      <c r="S44" s="81"/>
      <c r="T44" s="81"/>
      <c r="U44" s="81"/>
      <c r="V44" s="81"/>
      <c r="W44" s="81"/>
      <c r="X44" s="81"/>
      <c r="Y44" s="81"/>
      <c r="Z44" s="81"/>
      <c r="AA44" s="81"/>
      <c r="AB44" s="82"/>
    </row>
    <row r="45" spans="1:28" s="74" customFormat="1" ht="12.75" x14ac:dyDescent="0.2">
      <c r="A45" s="148">
        <v>41</v>
      </c>
      <c r="B45" s="94"/>
      <c r="C45" s="81"/>
      <c r="D45" s="81"/>
      <c r="E45" s="81"/>
      <c r="F45" s="81"/>
      <c r="G45" s="81"/>
      <c r="H45" s="81"/>
      <c r="I45" s="81"/>
      <c r="J45" s="81"/>
      <c r="K45" s="81"/>
      <c r="L45" s="81"/>
      <c r="M45" s="81"/>
      <c r="N45" s="81"/>
      <c r="O45" s="81"/>
      <c r="P45" s="81"/>
      <c r="Q45" s="81"/>
      <c r="R45" s="81"/>
      <c r="S45" s="81"/>
      <c r="T45" s="81"/>
      <c r="U45" s="81"/>
      <c r="V45" s="81"/>
      <c r="W45" s="81"/>
      <c r="X45" s="81"/>
      <c r="Y45" s="81"/>
      <c r="Z45" s="81"/>
      <c r="AA45" s="81"/>
      <c r="AB45" s="82"/>
    </row>
    <row r="46" spans="1:28" s="74" customFormat="1" ht="12.75" x14ac:dyDescent="0.2">
      <c r="A46" s="148">
        <v>42</v>
      </c>
      <c r="B46" s="94"/>
      <c r="C46" s="81"/>
      <c r="D46" s="81"/>
      <c r="E46" s="81"/>
      <c r="F46" s="81"/>
      <c r="G46" s="81"/>
      <c r="H46" s="81"/>
      <c r="I46" s="81"/>
      <c r="J46" s="81"/>
      <c r="K46" s="81"/>
      <c r="L46" s="81"/>
      <c r="M46" s="81"/>
      <c r="N46" s="81"/>
      <c r="O46" s="81"/>
      <c r="P46" s="81"/>
      <c r="Q46" s="81"/>
      <c r="R46" s="81"/>
      <c r="S46" s="81"/>
      <c r="T46" s="81"/>
      <c r="U46" s="81"/>
      <c r="V46" s="81"/>
      <c r="W46" s="81"/>
      <c r="X46" s="81"/>
      <c r="Y46" s="81"/>
      <c r="Z46" s="81"/>
      <c r="AA46" s="81"/>
      <c r="AB46" s="82"/>
    </row>
    <row r="47" spans="1:28" s="74" customFormat="1" x14ac:dyDescent="0.25">
      <c r="A47" s="148">
        <v>43</v>
      </c>
      <c r="B47" s="94"/>
      <c r="C47" s="81"/>
      <c r="D47" s="81"/>
      <c r="E47" s="81"/>
      <c r="F47" s="81"/>
      <c r="G47" s="81"/>
      <c r="H47" s="81"/>
      <c r="I47" s="81"/>
      <c r="J47" s="81"/>
      <c r="K47" s="81"/>
      <c r="L47" s="81"/>
      <c r="M47" s="159"/>
      <c r="N47" s="81"/>
      <c r="O47" s="81"/>
      <c r="P47" s="81"/>
      <c r="Q47" s="81"/>
      <c r="R47" s="81"/>
      <c r="S47" s="81"/>
      <c r="T47" s="81"/>
      <c r="U47" s="81"/>
      <c r="V47" s="81"/>
      <c r="W47" s="81"/>
      <c r="X47" s="81"/>
      <c r="Y47" s="81"/>
      <c r="Z47" s="81"/>
      <c r="AA47" s="81"/>
      <c r="AB47" s="82"/>
    </row>
    <row r="48" spans="1:28" s="74" customFormat="1" ht="12.75" x14ac:dyDescent="0.2">
      <c r="A48" s="148">
        <v>44</v>
      </c>
      <c r="B48" s="94"/>
      <c r="C48" s="81"/>
      <c r="D48" s="81"/>
      <c r="E48" s="81"/>
      <c r="F48" s="81"/>
      <c r="G48" s="81"/>
      <c r="H48" s="81"/>
      <c r="I48" s="81"/>
      <c r="J48" s="81"/>
      <c r="K48" s="81"/>
      <c r="L48" s="81"/>
      <c r="M48" s="81"/>
      <c r="N48" s="81"/>
      <c r="O48" s="81"/>
      <c r="P48" s="81"/>
      <c r="Q48" s="81" t="s">
        <v>593</v>
      </c>
      <c r="R48" s="75"/>
      <c r="S48" s="81"/>
      <c r="T48" s="81"/>
      <c r="U48" s="81"/>
      <c r="V48" s="81"/>
      <c r="W48" s="81"/>
      <c r="X48" s="81"/>
      <c r="Y48" s="81"/>
      <c r="Z48" s="81"/>
      <c r="AA48" s="81"/>
      <c r="AB48" s="82"/>
    </row>
    <row r="49" spans="1:28" s="74" customFormat="1" ht="12.75" x14ac:dyDescent="0.2">
      <c r="A49" s="148">
        <v>45</v>
      </c>
      <c r="B49" s="94"/>
      <c r="C49" s="81"/>
      <c r="D49" s="81"/>
      <c r="E49" s="81"/>
      <c r="F49" s="81"/>
      <c r="G49" s="81"/>
      <c r="H49" s="81"/>
      <c r="I49" s="81"/>
      <c r="J49" s="81"/>
      <c r="K49" s="81"/>
      <c r="L49" s="81"/>
      <c r="M49" s="81"/>
      <c r="N49" s="81"/>
      <c r="O49" s="81"/>
      <c r="P49" s="81"/>
      <c r="Q49" s="81"/>
      <c r="R49" s="75"/>
      <c r="S49" s="81"/>
      <c r="T49" s="81"/>
      <c r="U49" s="81"/>
      <c r="V49" s="81"/>
      <c r="W49" s="81"/>
      <c r="X49" s="81"/>
      <c r="Y49" s="81"/>
      <c r="Z49" s="81"/>
      <c r="AA49" s="81"/>
      <c r="AB49" s="82"/>
    </row>
    <row r="50" spans="1:28" s="74" customFormat="1" ht="12.75" x14ac:dyDescent="0.2">
      <c r="A50" s="148">
        <v>46</v>
      </c>
      <c r="B50" s="94"/>
      <c r="C50" s="81"/>
      <c r="D50" s="81"/>
      <c r="E50" s="81"/>
      <c r="F50" s="81"/>
      <c r="G50" s="81"/>
      <c r="H50" s="81"/>
      <c r="I50" s="81"/>
      <c r="J50" s="81"/>
      <c r="K50" s="81"/>
      <c r="L50" s="81"/>
      <c r="M50" s="81"/>
      <c r="N50" s="81"/>
      <c r="O50" s="81"/>
      <c r="P50" s="81"/>
      <c r="Q50" s="81" t="s">
        <v>581</v>
      </c>
      <c r="R50" s="75"/>
      <c r="S50" s="81"/>
      <c r="T50" s="81"/>
      <c r="U50" s="81"/>
      <c r="V50" s="81"/>
      <c r="W50" s="81"/>
      <c r="X50" s="81"/>
      <c r="Y50" s="81"/>
      <c r="Z50" s="81"/>
      <c r="AA50" s="81"/>
      <c r="AB50" s="82"/>
    </row>
    <row r="51" spans="1:28" s="74" customFormat="1" ht="12.75" x14ac:dyDescent="0.2">
      <c r="A51" s="148">
        <v>47</v>
      </c>
      <c r="B51" s="94"/>
      <c r="C51" s="81"/>
      <c r="D51" s="81"/>
      <c r="E51" s="81"/>
      <c r="F51" s="81"/>
      <c r="G51" s="81"/>
      <c r="H51" s="81"/>
      <c r="I51" s="81"/>
      <c r="J51" s="81"/>
      <c r="K51" s="81"/>
      <c r="L51" s="81"/>
      <c r="M51" s="81"/>
      <c r="N51" s="81"/>
      <c r="O51" s="81"/>
      <c r="P51" s="81"/>
      <c r="Q51" s="81" t="s">
        <v>579</v>
      </c>
      <c r="R51" s="75"/>
      <c r="S51" s="81"/>
      <c r="T51" s="81"/>
      <c r="U51" s="81"/>
      <c r="V51" s="81"/>
      <c r="W51" s="81"/>
      <c r="X51" s="81"/>
      <c r="Y51" s="81"/>
      <c r="Z51" s="81"/>
      <c r="AA51" s="81"/>
      <c r="AB51" s="82"/>
    </row>
    <row r="52" spans="1:28" s="74" customFormat="1" ht="12.75" x14ac:dyDescent="0.2">
      <c r="A52" s="148">
        <v>48</v>
      </c>
      <c r="B52" s="94"/>
      <c r="C52" s="81"/>
      <c r="D52" s="81"/>
      <c r="E52" s="81"/>
      <c r="F52" s="81"/>
      <c r="G52" s="81"/>
      <c r="H52" s="81"/>
      <c r="I52" s="81"/>
      <c r="J52" s="81"/>
      <c r="K52" s="81"/>
      <c r="L52" s="81"/>
      <c r="M52" s="81"/>
      <c r="N52" s="81"/>
      <c r="O52" s="81"/>
      <c r="P52" s="81"/>
      <c r="Q52" s="75"/>
      <c r="R52" s="75"/>
      <c r="S52" s="81"/>
      <c r="T52" s="81"/>
      <c r="U52" s="81"/>
      <c r="V52" s="81"/>
      <c r="W52" s="81"/>
      <c r="X52" s="81"/>
      <c r="Y52" s="81"/>
      <c r="Z52" s="81"/>
      <c r="AA52" s="81"/>
      <c r="AB52" s="82"/>
    </row>
    <row r="53" spans="1:28" s="74" customFormat="1" ht="12.75" x14ac:dyDescent="0.2">
      <c r="A53" s="148">
        <v>49</v>
      </c>
      <c r="B53" s="94"/>
      <c r="C53" s="81"/>
      <c r="D53" s="81"/>
      <c r="E53" s="81"/>
      <c r="F53" s="81"/>
      <c r="G53" s="81"/>
      <c r="H53" s="81"/>
      <c r="I53" s="81"/>
      <c r="J53" s="81"/>
      <c r="K53" s="81"/>
      <c r="L53" s="81"/>
      <c r="M53" s="81"/>
      <c r="N53" s="81"/>
      <c r="O53" s="81"/>
      <c r="P53" s="81"/>
      <c r="Q53" s="81" t="s">
        <v>594</v>
      </c>
      <c r="R53" s="75"/>
      <c r="S53" s="81"/>
      <c r="T53" s="81"/>
      <c r="U53" s="81"/>
      <c r="V53" s="81"/>
      <c r="W53" s="81"/>
      <c r="X53" s="81"/>
      <c r="Y53" s="81"/>
      <c r="Z53" s="81"/>
      <c r="AA53" s="81"/>
      <c r="AB53" s="82"/>
    </row>
    <row r="54" spans="1:28" s="74" customFormat="1" ht="12.75" x14ac:dyDescent="0.2">
      <c r="A54" s="148">
        <v>50</v>
      </c>
      <c r="B54" s="94"/>
      <c r="C54" s="81"/>
      <c r="D54" s="81"/>
      <c r="E54" s="81"/>
      <c r="F54" s="81"/>
      <c r="G54" s="81"/>
      <c r="H54" s="81"/>
      <c r="I54" s="81"/>
      <c r="J54" s="81"/>
      <c r="K54" s="81"/>
      <c r="L54" s="81"/>
      <c r="M54" s="81"/>
      <c r="N54" s="81"/>
      <c r="O54" s="81"/>
      <c r="P54" s="81"/>
      <c r="Q54" s="81" t="s">
        <v>595</v>
      </c>
      <c r="R54" s="75"/>
      <c r="S54" s="81"/>
      <c r="T54" s="81"/>
      <c r="U54" s="81"/>
      <c r="V54" s="81"/>
      <c r="W54" s="81"/>
      <c r="X54" s="81"/>
      <c r="Y54" s="81"/>
      <c r="Z54" s="81"/>
      <c r="AA54" s="81"/>
      <c r="AB54" s="82"/>
    </row>
    <row r="55" spans="1:28" s="74" customFormat="1" ht="12.75" x14ac:dyDescent="0.2">
      <c r="A55" s="148">
        <v>51</v>
      </c>
      <c r="B55" s="94"/>
      <c r="C55" s="81"/>
      <c r="D55" s="81"/>
      <c r="E55" s="81"/>
      <c r="F55" s="81"/>
      <c r="G55" s="81"/>
      <c r="H55" s="81"/>
      <c r="I55" s="81"/>
      <c r="J55" s="81"/>
      <c r="K55" s="81"/>
      <c r="L55" s="81"/>
      <c r="M55" s="81"/>
      <c r="N55" s="81"/>
      <c r="O55" s="81"/>
      <c r="P55" s="81"/>
      <c r="Q55" s="81" t="s">
        <v>596</v>
      </c>
      <c r="R55" s="75"/>
      <c r="S55" s="81"/>
      <c r="T55" s="81"/>
      <c r="U55" s="81"/>
      <c r="V55" s="81"/>
      <c r="W55" s="81"/>
      <c r="X55" s="81"/>
      <c r="Y55" s="81"/>
      <c r="Z55" s="81"/>
      <c r="AA55" s="81"/>
      <c r="AB55" s="82"/>
    </row>
    <row r="56" spans="1:28" s="74" customFormat="1" ht="12.75" x14ac:dyDescent="0.2">
      <c r="A56" s="148">
        <v>52</v>
      </c>
      <c r="B56" s="94"/>
      <c r="C56" s="81"/>
      <c r="D56" s="81"/>
      <c r="E56" s="81"/>
      <c r="F56" s="81"/>
      <c r="G56" s="81"/>
      <c r="H56" s="81"/>
      <c r="I56" s="81"/>
      <c r="J56" s="81"/>
      <c r="K56" s="81"/>
      <c r="L56" s="81"/>
      <c r="M56" s="81"/>
      <c r="N56" s="81"/>
      <c r="O56" s="81"/>
      <c r="P56" s="81"/>
      <c r="Q56" s="81" t="s">
        <v>597</v>
      </c>
      <c r="R56" s="75"/>
      <c r="S56" s="81"/>
      <c r="T56" s="81"/>
      <c r="U56" s="81"/>
      <c r="V56" s="81"/>
      <c r="W56" s="81"/>
      <c r="X56" s="81"/>
      <c r="Y56" s="81"/>
      <c r="Z56" s="81"/>
      <c r="AA56" s="81"/>
      <c r="AB56" s="82"/>
    </row>
    <row r="57" spans="1:28" s="74" customFormat="1" ht="12.75" x14ac:dyDescent="0.2">
      <c r="A57" s="148">
        <v>53</v>
      </c>
      <c r="B57" s="66"/>
      <c r="C57" s="75"/>
      <c r="D57" s="75"/>
      <c r="E57" s="75"/>
      <c r="F57" s="75"/>
      <c r="G57" s="75"/>
      <c r="H57" s="75"/>
      <c r="I57" s="75"/>
      <c r="J57" s="75"/>
      <c r="K57" s="75"/>
      <c r="L57" s="75"/>
      <c r="M57" s="75"/>
      <c r="N57" s="75"/>
      <c r="O57" s="75"/>
      <c r="P57" s="75"/>
      <c r="Q57" s="75"/>
      <c r="R57" s="75"/>
      <c r="S57" s="75"/>
      <c r="T57" s="75"/>
      <c r="U57" s="75"/>
      <c r="V57" s="75"/>
      <c r="W57" s="75"/>
      <c r="X57" s="75"/>
      <c r="Y57" s="75"/>
      <c r="Z57" s="75"/>
      <c r="AA57" s="75"/>
      <c r="AB57" s="76"/>
    </row>
    <row r="58" spans="1:28" s="74" customFormat="1" ht="12.75" x14ac:dyDescent="0.2">
      <c r="A58" s="148">
        <v>54</v>
      </c>
      <c r="B58" s="66"/>
      <c r="C58" s="75"/>
      <c r="D58" s="75"/>
      <c r="E58" s="75"/>
      <c r="F58" s="75"/>
      <c r="G58" s="75"/>
      <c r="H58" s="75"/>
      <c r="I58" s="75"/>
      <c r="J58" s="75"/>
      <c r="K58" s="75"/>
      <c r="L58" s="75"/>
      <c r="M58" s="75"/>
      <c r="N58" s="75"/>
      <c r="O58" s="75"/>
      <c r="P58" s="75"/>
      <c r="Q58" s="75"/>
      <c r="R58" s="75"/>
      <c r="S58" s="75"/>
      <c r="T58" s="75"/>
      <c r="U58" s="75"/>
      <c r="V58" s="75"/>
      <c r="W58" s="75"/>
      <c r="X58" s="75"/>
      <c r="Y58" s="75"/>
      <c r="Z58" s="75"/>
      <c r="AA58" s="75"/>
      <c r="AB58" s="76"/>
    </row>
    <row r="59" spans="1:28" s="74" customFormat="1" ht="12.75" x14ac:dyDescent="0.2">
      <c r="A59" s="148">
        <v>55</v>
      </c>
      <c r="B59" s="66"/>
      <c r="C59" s="75"/>
      <c r="D59" s="75"/>
      <c r="E59" s="75"/>
      <c r="F59" s="75"/>
      <c r="G59" s="75"/>
      <c r="H59" s="75"/>
      <c r="I59" s="75"/>
      <c r="J59" s="75"/>
      <c r="K59" s="75"/>
      <c r="L59" s="75"/>
      <c r="M59" s="75"/>
      <c r="N59" s="75"/>
      <c r="O59" s="75"/>
      <c r="P59" s="75"/>
      <c r="Q59" s="75"/>
      <c r="R59" s="75"/>
      <c r="S59" s="75"/>
      <c r="T59" s="75"/>
      <c r="U59" s="75"/>
      <c r="V59" s="75"/>
      <c r="W59" s="75"/>
      <c r="X59" s="75"/>
      <c r="Y59" s="75"/>
      <c r="Z59" s="75"/>
      <c r="AA59" s="75"/>
      <c r="AB59" s="76"/>
    </row>
    <row r="60" spans="1:28" s="74" customFormat="1" ht="12.75" x14ac:dyDescent="0.2">
      <c r="A60" s="148">
        <v>56</v>
      </c>
      <c r="B60" s="94"/>
      <c r="C60" s="81"/>
      <c r="D60" s="81"/>
      <c r="E60" s="81"/>
      <c r="F60" s="81"/>
      <c r="G60" s="81"/>
      <c r="H60" s="81"/>
      <c r="I60" s="81"/>
      <c r="J60" s="81"/>
      <c r="K60" s="81"/>
      <c r="L60" s="81"/>
      <c r="M60" s="81"/>
      <c r="N60" s="81"/>
      <c r="O60" s="81"/>
      <c r="P60" s="81"/>
      <c r="Q60" s="81"/>
      <c r="R60" s="81"/>
      <c r="S60" s="81"/>
      <c r="T60" s="81"/>
      <c r="U60" s="81"/>
      <c r="V60" s="81"/>
      <c r="W60" s="81"/>
      <c r="X60" s="81"/>
      <c r="Y60" s="81"/>
      <c r="Z60" s="81"/>
      <c r="AA60" s="81"/>
      <c r="AB60" s="82"/>
    </row>
    <row r="61" spans="1:28" s="74" customFormat="1" ht="12.75" x14ac:dyDescent="0.2">
      <c r="A61" s="148">
        <v>57</v>
      </c>
      <c r="B61" s="94"/>
      <c r="C61" s="81"/>
      <c r="D61" s="81"/>
      <c r="E61" s="81"/>
      <c r="F61" s="81"/>
      <c r="G61" s="81"/>
      <c r="H61" s="81"/>
      <c r="I61" s="81"/>
      <c r="J61" s="81"/>
      <c r="K61" s="81"/>
      <c r="L61" s="81"/>
      <c r="M61" s="81"/>
      <c r="N61" s="81"/>
      <c r="O61" s="81"/>
      <c r="P61" s="81"/>
      <c r="Q61" s="81"/>
      <c r="R61" s="81"/>
      <c r="S61" s="81"/>
      <c r="T61" s="81"/>
      <c r="U61" s="81"/>
      <c r="V61" s="81"/>
      <c r="W61" s="81"/>
      <c r="X61" s="81"/>
      <c r="Y61" s="81"/>
      <c r="Z61" s="81"/>
      <c r="AA61" s="81"/>
      <c r="AB61" s="82"/>
    </row>
    <row r="62" spans="1:28" s="74" customFormat="1" ht="12.75" customHeight="1" x14ac:dyDescent="0.2">
      <c r="A62" s="148">
        <v>58</v>
      </c>
      <c r="B62" s="89"/>
      <c r="C62" s="90"/>
      <c r="D62" s="90"/>
      <c r="E62" s="90"/>
      <c r="F62" s="90"/>
      <c r="G62" s="90"/>
      <c r="H62" s="90"/>
      <c r="I62" s="90"/>
      <c r="J62" s="90"/>
      <c r="K62" s="90"/>
      <c r="L62" s="90"/>
      <c r="M62" s="90"/>
      <c r="N62" s="90"/>
      <c r="O62" s="90"/>
      <c r="P62" s="90"/>
      <c r="Q62" s="90"/>
      <c r="R62" s="90"/>
      <c r="S62" s="90"/>
      <c r="T62" s="90"/>
      <c r="U62" s="90"/>
      <c r="V62" s="90"/>
      <c r="W62" s="90"/>
      <c r="X62" s="90"/>
      <c r="Y62" s="90"/>
      <c r="Z62" s="90"/>
      <c r="AA62" s="90"/>
      <c r="AB62" s="91"/>
    </row>
    <row r="63" spans="1:28" s="74" customFormat="1" ht="12.75" x14ac:dyDescent="0.2">
      <c r="A63" s="611" t="s">
        <v>0</v>
      </c>
      <c r="B63" s="611"/>
      <c r="C63" s="611"/>
      <c r="D63" s="611"/>
      <c r="E63" s="611"/>
      <c r="F63" s="611"/>
      <c r="G63" s="616" t="s">
        <v>575</v>
      </c>
      <c r="H63" s="616"/>
      <c r="I63" s="616"/>
      <c r="J63" s="616"/>
      <c r="K63" s="616"/>
      <c r="L63" s="616"/>
      <c r="M63" s="616"/>
      <c r="N63" s="616"/>
      <c r="O63" s="616"/>
      <c r="P63" s="616"/>
      <c r="Q63" s="616"/>
      <c r="R63" s="616"/>
      <c r="S63" s="616"/>
      <c r="T63" s="596" t="s">
        <v>1</v>
      </c>
      <c r="U63" s="596"/>
      <c r="V63" s="596"/>
      <c r="W63" s="596"/>
      <c r="X63" s="620" t="str">
        <f>X1</f>
        <v>PI-V-01</v>
      </c>
      <c r="Y63" s="618"/>
      <c r="Z63" s="618"/>
      <c r="AA63" s="618"/>
      <c r="AB63" s="619"/>
    </row>
    <row r="64" spans="1:28" s="74" customFormat="1" ht="12.75" x14ac:dyDescent="0.2">
      <c r="A64" s="611"/>
      <c r="B64" s="611"/>
      <c r="C64" s="611"/>
      <c r="D64" s="611"/>
      <c r="E64" s="611"/>
      <c r="F64" s="611"/>
      <c r="G64" s="616"/>
      <c r="H64" s="616"/>
      <c r="I64" s="616"/>
      <c r="J64" s="616"/>
      <c r="K64" s="616"/>
      <c r="L64" s="616"/>
      <c r="M64" s="616"/>
      <c r="N64" s="616"/>
      <c r="O64" s="616"/>
      <c r="P64" s="616"/>
      <c r="Q64" s="616"/>
      <c r="R64" s="616"/>
      <c r="S64" s="616"/>
      <c r="T64" s="596" t="s">
        <v>4</v>
      </c>
      <c r="U64" s="596"/>
      <c r="V64" s="596"/>
      <c r="W64" s="596"/>
      <c r="X64" s="614">
        <f>X2</f>
        <v>0</v>
      </c>
      <c r="Y64" s="614"/>
      <c r="Z64" s="614"/>
      <c r="AA64" s="614"/>
      <c r="AB64" s="614"/>
    </row>
    <row r="65" spans="1:28" s="74" customFormat="1" ht="12.75" x14ac:dyDescent="0.2">
      <c r="A65" s="611"/>
      <c r="B65" s="611"/>
      <c r="C65" s="611"/>
      <c r="D65" s="611"/>
      <c r="E65" s="611"/>
      <c r="F65" s="611"/>
      <c r="G65" s="597" t="str">
        <f>G3</f>
        <v>Equipo:</v>
      </c>
      <c r="H65" s="598"/>
      <c r="I65" s="598"/>
      <c r="J65" s="598" t="str">
        <f>J3</f>
        <v xml:space="preserve">ESFERA </v>
      </c>
      <c r="K65" s="598"/>
      <c r="L65" s="598"/>
      <c r="M65" s="598"/>
      <c r="N65" s="598"/>
      <c r="O65" s="598"/>
      <c r="P65" s="598"/>
      <c r="Q65" s="598"/>
      <c r="R65" s="598"/>
      <c r="S65" s="599"/>
      <c r="T65" s="596" t="s">
        <v>2</v>
      </c>
      <c r="U65" s="596"/>
      <c r="V65" s="596"/>
      <c r="W65" s="596"/>
      <c r="X65" s="615">
        <f>X3</f>
        <v>42534</v>
      </c>
      <c r="Y65" s="614"/>
      <c r="Z65" s="614"/>
      <c r="AA65" s="614"/>
      <c r="AB65" s="614"/>
    </row>
    <row r="66" spans="1:28" s="74" customFormat="1" ht="12.75" x14ac:dyDescent="0.2">
      <c r="A66" s="611"/>
      <c r="B66" s="846"/>
      <c r="C66" s="846"/>
      <c r="D66" s="846"/>
      <c r="E66" s="846"/>
      <c r="F66" s="846"/>
      <c r="G66" s="843" t="str">
        <f>G4</f>
        <v>No de Usuario TAG:</v>
      </c>
      <c r="H66" s="844"/>
      <c r="I66" s="844"/>
      <c r="J66" s="844"/>
      <c r="K66" s="844"/>
      <c r="L66" s="844"/>
      <c r="M66" s="844"/>
      <c r="N66" s="845" t="str">
        <f>N4</f>
        <v>3TK-2930</v>
      </c>
      <c r="O66" s="845"/>
      <c r="P66" s="845"/>
      <c r="Q66" s="845"/>
      <c r="R66" s="845"/>
      <c r="S66" s="648"/>
      <c r="T66" s="649" t="s">
        <v>3</v>
      </c>
      <c r="U66" s="649"/>
      <c r="V66" s="649"/>
      <c r="W66" s="649"/>
      <c r="X66" s="606"/>
      <c r="Y66" s="607"/>
      <c r="Z66" s="25" t="s">
        <v>11</v>
      </c>
      <c r="AA66" s="25"/>
      <c r="AB66" s="26"/>
    </row>
    <row r="67" spans="1:28" s="74" customFormat="1" ht="12.75" x14ac:dyDescent="0.2">
      <c r="A67" s="154">
        <v>1</v>
      </c>
      <c r="B67" s="639" t="s">
        <v>587</v>
      </c>
      <c r="C67" s="640"/>
      <c r="D67" s="640"/>
      <c r="E67" s="640"/>
      <c r="F67" s="640"/>
      <c r="G67" s="640"/>
      <c r="H67" s="640"/>
      <c r="I67" s="640"/>
      <c r="J67" s="640"/>
      <c r="K67" s="640"/>
      <c r="L67" s="640"/>
      <c r="M67" s="640"/>
      <c r="N67" s="640"/>
      <c r="O67" s="640"/>
      <c r="P67" s="640"/>
      <c r="Q67" s="640"/>
      <c r="R67" s="640"/>
      <c r="S67" s="640"/>
      <c r="T67" s="640"/>
      <c r="U67" s="640"/>
      <c r="V67" s="640"/>
      <c r="W67" s="640"/>
      <c r="X67" s="640"/>
      <c r="Y67" s="640"/>
      <c r="Z67" s="640"/>
      <c r="AA67" s="640"/>
      <c r="AB67" s="641"/>
    </row>
    <row r="68" spans="1:28" s="74" customFormat="1" ht="12.75" x14ac:dyDescent="0.2">
      <c r="A68" s="154">
        <v>2</v>
      </c>
      <c r="B68" s="94" t="s">
        <v>576</v>
      </c>
      <c r="C68" s="81"/>
      <c r="D68" s="81"/>
      <c r="E68" s="81"/>
      <c r="F68" s="81"/>
      <c r="G68" s="81"/>
      <c r="H68" s="81"/>
      <c r="I68" s="81"/>
      <c r="J68" s="81"/>
      <c r="K68" s="81"/>
      <c r="L68" s="81"/>
      <c r="M68" s="81"/>
      <c r="N68" s="81"/>
      <c r="O68" s="81"/>
      <c r="P68" s="81"/>
      <c r="Q68" s="81"/>
      <c r="R68" s="81"/>
      <c r="S68" s="81"/>
      <c r="T68" s="81"/>
      <c r="U68" s="81"/>
      <c r="V68" s="81"/>
      <c r="W68" s="81"/>
      <c r="X68" s="81"/>
      <c r="Y68" s="81"/>
      <c r="Z68" s="81"/>
      <c r="AA68" s="81"/>
      <c r="AB68" s="82"/>
    </row>
    <row r="69" spans="1:28" s="74" customFormat="1" ht="12.75" x14ac:dyDescent="0.2">
      <c r="A69" s="154">
        <v>3</v>
      </c>
      <c r="B69" s="94"/>
      <c r="C69" s="81"/>
      <c r="D69" s="81"/>
      <c r="E69" s="81" t="s">
        <v>392</v>
      </c>
      <c r="G69" s="81"/>
      <c r="H69" s="81"/>
      <c r="I69" s="81"/>
      <c r="J69" s="93"/>
      <c r="K69" s="81"/>
      <c r="L69" s="81" t="s">
        <v>393</v>
      </c>
      <c r="M69" s="81"/>
      <c r="N69" s="81"/>
      <c r="P69" s="81"/>
      <c r="Q69" s="81"/>
      <c r="R69" s="155" t="s">
        <v>318</v>
      </c>
      <c r="S69" s="81"/>
      <c r="T69" s="81" t="s">
        <v>401</v>
      </c>
      <c r="U69" s="81"/>
      <c r="V69" s="81"/>
      <c r="W69" s="81"/>
      <c r="X69" s="81"/>
      <c r="Y69" s="81"/>
      <c r="Z69" s="93"/>
      <c r="AB69" s="82"/>
    </row>
    <row r="70" spans="1:28" s="74" customFormat="1" ht="12.75" x14ac:dyDescent="0.2">
      <c r="A70" s="154">
        <v>4</v>
      </c>
      <c r="B70" s="94"/>
      <c r="C70" s="81"/>
      <c r="D70" s="81"/>
      <c r="E70" s="81" t="s">
        <v>588</v>
      </c>
      <c r="G70" s="81"/>
      <c r="H70" s="81"/>
      <c r="I70" s="81"/>
      <c r="J70" s="155" t="s">
        <v>318</v>
      </c>
      <c r="K70" s="81"/>
      <c r="L70" s="81" t="s">
        <v>589</v>
      </c>
      <c r="N70" s="81"/>
      <c r="O70" s="81"/>
      <c r="P70" s="81"/>
      <c r="Q70" s="81"/>
      <c r="R70" s="155"/>
      <c r="S70" s="81"/>
      <c r="V70" s="81"/>
      <c r="W70" s="81"/>
      <c r="X70" s="81"/>
      <c r="Y70" s="81"/>
      <c r="Z70" s="81"/>
      <c r="AA70" s="81"/>
      <c r="AB70" s="82"/>
    </row>
    <row r="71" spans="1:28" s="74" customFormat="1" ht="12.75" x14ac:dyDescent="0.2">
      <c r="A71" s="154">
        <v>5</v>
      </c>
      <c r="B71" s="639" t="s">
        <v>462</v>
      </c>
      <c r="C71" s="640"/>
      <c r="D71" s="640"/>
      <c r="E71" s="640"/>
      <c r="F71" s="640"/>
      <c r="G71" s="640"/>
      <c r="H71" s="640"/>
      <c r="I71" s="640"/>
      <c r="J71" s="640"/>
      <c r="K71" s="640"/>
      <c r="L71" s="640"/>
      <c r="M71" s="640"/>
      <c r="N71" s="640"/>
      <c r="O71" s="640"/>
      <c r="P71" s="640"/>
      <c r="Q71" s="640"/>
      <c r="R71" s="640"/>
      <c r="S71" s="640"/>
      <c r="T71" s="640"/>
      <c r="U71" s="640"/>
      <c r="V71" s="640"/>
      <c r="W71" s="640"/>
      <c r="X71" s="640"/>
      <c r="Y71" s="640"/>
      <c r="Z71" s="640"/>
      <c r="AA71" s="640"/>
      <c r="AB71" s="641"/>
    </row>
    <row r="72" spans="1:28" s="74" customFormat="1" ht="12.75" x14ac:dyDescent="0.2">
      <c r="A72" s="154">
        <v>6</v>
      </c>
      <c r="B72" s="94"/>
      <c r="C72" s="81"/>
      <c r="D72" s="81"/>
      <c r="E72" s="81"/>
      <c r="F72" s="81"/>
      <c r="G72" s="81"/>
      <c r="H72" s="81"/>
      <c r="I72" s="81"/>
      <c r="J72" s="81"/>
      <c r="K72" s="81"/>
      <c r="L72" s="81"/>
      <c r="M72" s="81"/>
      <c r="N72" s="81"/>
      <c r="O72" s="81"/>
      <c r="P72" s="81"/>
      <c r="Q72" s="81"/>
      <c r="R72" s="81"/>
      <c r="S72" s="81"/>
      <c r="T72" s="81"/>
      <c r="U72" s="81"/>
      <c r="V72" s="81"/>
      <c r="W72" s="81"/>
      <c r="X72" s="81"/>
      <c r="Y72" s="81"/>
      <c r="Z72" s="81"/>
      <c r="AA72" s="81"/>
      <c r="AB72" s="82"/>
    </row>
    <row r="73" spans="1:28" s="74" customFormat="1" ht="12.75" x14ac:dyDescent="0.2">
      <c r="A73" s="154">
        <v>7</v>
      </c>
      <c r="B73" s="94"/>
      <c r="C73" s="81"/>
      <c r="D73" s="81"/>
      <c r="F73" s="81"/>
      <c r="G73" s="81"/>
      <c r="H73" s="81"/>
      <c r="I73" s="81"/>
      <c r="J73" s="81"/>
      <c r="K73" s="81"/>
      <c r="L73" s="81"/>
      <c r="M73" s="81"/>
      <c r="O73" s="81"/>
      <c r="P73" s="81"/>
      <c r="Q73" s="81"/>
      <c r="R73" s="81"/>
      <c r="T73" s="81"/>
      <c r="U73" s="81"/>
      <c r="V73" s="81"/>
      <c r="W73" s="81"/>
      <c r="X73" s="81"/>
      <c r="Y73" s="81"/>
      <c r="Z73" s="81"/>
      <c r="AA73" s="81"/>
      <c r="AB73" s="82"/>
    </row>
    <row r="74" spans="1:28" s="74" customFormat="1" ht="12.75" x14ac:dyDescent="0.2">
      <c r="A74" s="154">
        <v>8</v>
      </c>
      <c r="B74" s="94"/>
      <c r="C74" s="81"/>
      <c r="D74" s="81"/>
      <c r="E74" s="81"/>
      <c r="F74" s="81"/>
      <c r="G74" s="81"/>
      <c r="H74" s="81"/>
      <c r="I74" s="81"/>
      <c r="J74" s="81"/>
      <c r="K74" s="81"/>
      <c r="L74" s="81"/>
      <c r="M74" s="81"/>
      <c r="N74" s="81"/>
      <c r="O74" s="81"/>
      <c r="P74" s="81"/>
      <c r="Q74" s="81"/>
      <c r="R74" s="81"/>
      <c r="S74" s="81"/>
      <c r="T74" s="81"/>
      <c r="U74" s="81"/>
      <c r="V74" s="81"/>
      <c r="W74" s="81"/>
      <c r="X74" s="81"/>
      <c r="Y74" s="81"/>
      <c r="Z74" s="81"/>
      <c r="AA74" s="81"/>
      <c r="AB74" s="82"/>
    </row>
    <row r="75" spans="1:28" s="74" customFormat="1" ht="12.75" x14ac:dyDescent="0.2">
      <c r="A75" s="154">
        <v>9</v>
      </c>
      <c r="B75" s="94"/>
      <c r="C75" s="81"/>
      <c r="D75" s="81"/>
      <c r="E75" s="81"/>
      <c r="F75" s="81"/>
      <c r="G75" s="81"/>
      <c r="H75" s="81"/>
      <c r="I75" s="81"/>
      <c r="J75" s="81"/>
      <c r="K75" s="81"/>
      <c r="L75" s="81"/>
      <c r="M75" s="81"/>
      <c r="N75" s="81"/>
      <c r="O75" s="81"/>
      <c r="P75" s="81"/>
      <c r="Q75" s="81"/>
      <c r="R75" s="81"/>
      <c r="S75" s="81"/>
      <c r="T75" s="81"/>
      <c r="U75" s="81"/>
      <c r="V75" s="81"/>
      <c r="W75" s="81"/>
      <c r="X75" s="81"/>
      <c r="Y75" s="81"/>
      <c r="Z75" s="81"/>
      <c r="AA75" s="81"/>
      <c r="AB75" s="82"/>
    </row>
    <row r="76" spans="1:28" s="74" customFormat="1" ht="12.75" x14ac:dyDescent="0.2">
      <c r="A76" s="154">
        <v>10</v>
      </c>
      <c r="B76" s="94"/>
      <c r="C76" s="81"/>
      <c r="D76" s="81"/>
      <c r="E76" s="81"/>
      <c r="F76" s="81"/>
      <c r="G76" s="81"/>
      <c r="H76" s="81"/>
      <c r="I76" s="81"/>
      <c r="J76" s="81"/>
      <c r="K76" s="81"/>
      <c r="L76" s="81"/>
      <c r="M76" s="81"/>
      <c r="N76" s="81"/>
      <c r="O76" s="81"/>
      <c r="P76" s="81"/>
      <c r="Q76" s="81"/>
      <c r="R76" s="81"/>
      <c r="S76" s="81"/>
      <c r="T76" s="81"/>
      <c r="U76" s="81"/>
      <c r="V76" s="81"/>
      <c r="W76" s="81"/>
      <c r="X76" s="81"/>
      <c r="Y76" s="81"/>
      <c r="Z76" s="81"/>
      <c r="AA76" s="81"/>
      <c r="AB76" s="82"/>
    </row>
    <row r="77" spans="1:28" s="74" customFormat="1" ht="12.75" x14ac:dyDescent="0.2">
      <c r="A77" s="154">
        <v>11</v>
      </c>
      <c r="B77" s="94"/>
      <c r="C77" s="81"/>
      <c r="D77" s="81"/>
      <c r="E77" s="81"/>
      <c r="F77" s="81"/>
      <c r="G77" s="81"/>
      <c r="H77" s="81"/>
      <c r="I77" s="81"/>
      <c r="J77" s="81"/>
      <c r="K77" s="81"/>
      <c r="L77" s="81"/>
      <c r="M77" s="81"/>
      <c r="N77" s="81"/>
      <c r="O77" s="81"/>
      <c r="P77" s="81"/>
      <c r="Q77" s="81"/>
      <c r="R77" s="81"/>
      <c r="S77" s="81"/>
      <c r="T77" s="81"/>
      <c r="U77" s="81"/>
      <c r="V77" s="81"/>
      <c r="W77" s="81"/>
      <c r="X77" s="81"/>
      <c r="Y77" s="81"/>
      <c r="Z77" s="81"/>
      <c r="AA77" s="81"/>
      <c r="AB77" s="82"/>
    </row>
    <row r="78" spans="1:28" s="74" customFormat="1" ht="12.75" x14ac:dyDescent="0.2">
      <c r="A78" s="154">
        <v>12</v>
      </c>
      <c r="B78" s="94"/>
      <c r="C78" s="81"/>
      <c r="D78" s="81"/>
      <c r="E78" s="81"/>
      <c r="F78" s="81"/>
      <c r="G78" s="81"/>
      <c r="H78" s="81"/>
      <c r="I78" s="81"/>
      <c r="J78" s="81"/>
      <c r="K78" s="81"/>
      <c r="L78" s="81"/>
      <c r="M78" s="81"/>
      <c r="N78" s="81"/>
      <c r="O78" s="81"/>
      <c r="P78" s="81"/>
      <c r="Q78" s="81"/>
      <c r="R78" s="81"/>
      <c r="S78" s="81"/>
      <c r="T78" s="81"/>
      <c r="U78" s="81"/>
      <c r="V78" s="81"/>
      <c r="W78" s="81"/>
      <c r="X78" s="81"/>
      <c r="Y78" s="81"/>
      <c r="Z78" s="81"/>
      <c r="AA78" s="81"/>
      <c r="AB78" s="82"/>
    </row>
    <row r="79" spans="1:28" s="74" customFormat="1" ht="12.75" x14ac:dyDescent="0.2">
      <c r="A79" s="154">
        <v>13</v>
      </c>
      <c r="B79" s="94"/>
      <c r="C79" s="81"/>
      <c r="D79" s="81"/>
      <c r="E79" s="81"/>
      <c r="F79" s="81"/>
      <c r="G79" s="81"/>
      <c r="H79" s="81"/>
      <c r="I79" s="81"/>
      <c r="J79" s="81"/>
      <c r="K79" s="81"/>
      <c r="L79" s="81"/>
      <c r="M79" s="81"/>
      <c r="N79" s="81"/>
      <c r="O79" s="81"/>
      <c r="P79" s="81"/>
      <c r="Q79" s="81"/>
      <c r="R79" s="81"/>
      <c r="S79" s="81"/>
      <c r="T79" s="81"/>
      <c r="U79" s="81"/>
      <c r="V79" s="81"/>
      <c r="W79" s="81"/>
      <c r="X79" s="81"/>
      <c r="Y79" s="81"/>
      <c r="Z79" s="81"/>
      <c r="AA79" s="81"/>
      <c r="AB79" s="82"/>
    </row>
    <row r="80" spans="1:28" s="74" customFormat="1" ht="12.75" x14ac:dyDescent="0.2">
      <c r="A80" s="154">
        <v>14</v>
      </c>
      <c r="B80" s="94"/>
      <c r="C80" s="81"/>
      <c r="D80" s="81"/>
      <c r="E80" s="81"/>
      <c r="F80" s="81"/>
      <c r="G80" s="81"/>
      <c r="H80" s="81"/>
      <c r="I80" s="81"/>
      <c r="J80" s="81"/>
      <c r="K80" s="81"/>
      <c r="L80" s="81"/>
      <c r="M80" s="81"/>
      <c r="N80" s="81"/>
      <c r="O80" s="81"/>
      <c r="P80" s="81"/>
      <c r="Q80" s="81"/>
      <c r="R80" s="81"/>
      <c r="S80" s="81"/>
      <c r="T80" s="81"/>
      <c r="U80" s="81"/>
      <c r="V80" s="81"/>
      <c r="W80" s="81"/>
      <c r="X80" s="81"/>
      <c r="Y80" s="81"/>
      <c r="Z80" s="81"/>
      <c r="AA80" s="81"/>
      <c r="AB80" s="82"/>
    </row>
    <row r="81" spans="1:28" s="74" customFormat="1" ht="12.75" x14ac:dyDescent="0.2">
      <c r="A81" s="154">
        <v>15</v>
      </c>
      <c r="B81" s="94"/>
      <c r="C81" s="81"/>
      <c r="D81" s="81"/>
      <c r="E81" s="81"/>
      <c r="F81" s="81"/>
      <c r="G81" s="81"/>
      <c r="H81" s="81"/>
      <c r="I81" s="81"/>
      <c r="J81" s="81"/>
      <c r="K81" s="81"/>
      <c r="L81" s="81"/>
      <c r="M81" s="81"/>
      <c r="N81" s="81"/>
      <c r="O81" s="81"/>
      <c r="P81" s="81"/>
      <c r="Q81" s="81"/>
      <c r="R81" s="81"/>
      <c r="S81" s="81"/>
      <c r="T81" s="81"/>
      <c r="U81" s="81"/>
      <c r="V81" s="81"/>
      <c r="W81" s="81"/>
      <c r="X81" s="81"/>
      <c r="Y81" s="81"/>
      <c r="Z81" s="81"/>
      <c r="AA81" s="81"/>
      <c r="AB81" s="82"/>
    </row>
    <row r="82" spans="1:28" s="74" customFormat="1" ht="12.75" x14ac:dyDescent="0.2">
      <c r="A82" s="154">
        <v>16</v>
      </c>
      <c r="B82" s="94"/>
      <c r="C82" s="81"/>
      <c r="D82" s="81"/>
      <c r="E82" s="81"/>
      <c r="F82" s="81"/>
      <c r="G82" s="81"/>
      <c r="H82" s="81"/>
      <c r="I82" s="81"/>
      <c r="J82" s="81"/>
      <c r="K82" s="81"/>
      <c r="L82" s="81"/>
      <c r="M82" s="81"/>
      <c r="N82" s="81"/>
      <c r="O82" s="81"/>
      <c r="P82" s="81"/>
      <c r="Q82" s="81"/>
      <c r="R82" s="81"/>
      <c r="S82" s="81"/>
      <c r="T82" s="81"/>
      <c r="U82" s="81"/>
      <c r="V82" s="81"/>
      <c r="W82" s="81"/>
      <c r="X82" s="81"/>
      <c r="Y82" s="81"/>
      <c r="Z82" s="81"/>
      <c r="AA82" s="81"/>
      <c r="AB82" s="82"/>
    </row>
    <row r="83" spans="1:28" s="74" customFormat="1" ht="12.75" x14ac:dyDescent="0.2">
      <c r="A83" s="154">
        <v>17</v>
      </c>
      <c r="B83" s="94"/>
      <c r="C83" s="81"/>
      <c r="D83" s="81"/>
      <c r="E83" s="81"/>
      <c r="F83" s="81"/>
      <c r="G83" s="81"/>
      <c r="H83" s="81"/>
      <c r="I83" s="81"/>
      <c r="J83" s="81"/>
      <c r="K83" s="81"/>
      <c r="L83" s="81"/>
      <c r="M83" s="81"/>
      <c r="N83" s="81"/>
      <c r="O83" s="81"/>
      <c r="P83" s="81"/>
      <c r="Q83" s="81"/>
      <c r="R83" s="81"/>
      <c r="S83" s="81"/>
      <c r="T83" s="81"/>
      <c r="U83" s="81"/>
      <c r="V83" s="81"/>
      <c r="W83" s="81"/>
      <c r="X83" s="81"/>
      <c r="Y83" s="81"/>
      <c r="Z83" s="81"/>
      <c r="AA83" s="81"/>
      <c r="AB83" s="82"/>
    </row>
    <row r="84" spans="1:28" s="74" customFormat="1" ht="12.75" x14ac:dyDescent="0.2">
      <c r="A84" s="154">
        <v>18</v>
      </c>
      <c r="B84" s="94"/>
      <c r="C84" s="81"/>
      <c r="D84" s="81"/>
      <c r="E84" s="81"/>
      <c r="F84" s="81"/>
      <c r="G84" s="81"/>
      <c r="H84" s="81"/>
      <c r="I84" s="81"/>
      <c r="J84" s="81"/>
      <c r="K84" s="81"/>
      <c r="L84" s="81"/>
      <c r="M84" s="81"/>
      <c r="N84" s="81"/>
      <c r="O84" s="81"/>
      <c r="P84" s="81"/>
      <c r="Q84" s="81"/>
      <c r="R84" s="81"/>
      <c r="S84" s="81"/>
      <c r="T84" s="81"/>
      <c r="U84" s="81"/>
      <c r="V84" s="81"/>
      <c r="W84" s="81"/>
      <c r="X84" s="81"/>
      <c r="Y84" s="81"/>
      <c r="Z84" s="81"/>
      <c r="AA84" s="81"/>
      <c r="AB84" s="82"/>
    </row>
    <row r="85" spans="1:28" s="74" customFormat="1" ht="12.75" x14ac:dyDescent="0.2">
      <c r="A85" s="154">
        <v>19</v>
      </c>
      <c r="B85" s="94"/>
      <c r="C85" s="81"/>
      <c r="D85" s="81"/>
      <c r="E85" s="81"/>
      <c r="F85" s="81"/>
      <c r="G85" s="81"/>
      <c r="H85" s="81"/>
      <c r="I85" s="81"/>
      <c r="J85" s="81"/>
      <c r="K85" s="81"/>
      <c r="L85" s="81"/>
      <c r="M85" s="81"/>
      <c r="N85" s="81"/>
      <c r="P85" s="81"/>
      <c r="Q85" s="81"/>
      <c r="R85" s="81"/>
      <c r="S85" s="81"/>
      <c r="T85" s="81"/>
      <c r="U85" s="81"/>
      <c r="V85" s="81"/>
      <c r="W85" s="81"/>
      <c r="X85" s="81"/>
      <c r="Y85" s="81"/>
      <c r="Z85" s="81"/>
      <c r="AA85" s="81"/>
      <c r="AB85" s="82"/>
    </row>
    <row r="86" spans="1:28" s="74" customFormat="1" x14ac:dyDescent="0.25">
      <c r="A86" s="154">
        <v>20</v>
      </c>
      <c r="B86" s="94"/>
      <c r="C86" s="81"/>
      <c r="D86" s="81"/>
      <c r="E86" s="81"/>
      <c r="F86" s="81"/>
      <c r="G86" s="81"/>
      <c r="H86" s="81"/>
      <c r="I86" s="81"/>
      <c r="J86" s="81"/>
      <c r="K86" s="81"/>
      <c r="L86" s="81"/>
      <c r="M86" s="81"/>
      <c r="N86" s="81"/>
      <c r="O86" s="81"/>
      <c r="P86" s="151"/>
      <c r="Q86" s="81"/>
      <c r="R86" s="81"/>
      <c r="S86" s="81"/>
      <c r="T86" s="81"/>
      <c r="U86" s="81"/>
      <c r="V86" s="81"/>
      <c r="W86" s="81"/>
      <c r="X86" s="81"/>
      <c r="Y86" s="81"/>
      <c r="Z86" s="81"/>
      <c r="AA86" s="81"/>
      <c r="AB86" s="82"/>
    </row>
    <row r="87" spans="1:28" s="74" customFormat="1" ht="12.75" x14ac:dyDescent="0.2">
      <c r="A87" s="154">
        <v>21</v>
      </c>
      <c r="B87" s="94"/>
      <c r="C87" s="81"/>
      <c r="D87" s="158" t="s">
        <v>590</v>
      </c>
      <c r="E87" s="158"/>
      <c r="F87" s="158"/>
      <c r="G87" s="158"/>
      <c r="H87" s="158"/>
      <c r="I87" s="158"/>
      <c r="J87" s="158"/>
      <c r="K87" s="158"/>
      <c r="L87" s="158"/>
      <c r="M87" s="158"/>
      <c r="N87" s="158"/>
      <c r="O87" s="158"/>
      <c r="P87" s="158"/>
      <c r="Q87" s="158"/>
      <c r="R87" s="158"/>
      <c r="S87" s="158"/>
      <c r="T87" s="158"/>
      <c r="U87" s="158"/>
      <c r="V87" s="158"/>
      <c r="W87" s="158"/>
      <c r="X87" s="81"/>
      <c r="Y87" s="81"/>
      <c r="Z87" s="81"/>
      <c r="AA87" s="81"/>
      <c r="AB87" s="82"/>
    </row>
    <row r="88" spans="1:28" s="74" customFormat="1" ht="12.75" x14ac:dyDescent="0.2">
      <c r="A88" s="154">
        <v>22</v>
      </c>
      <c r="B88" s="94"/>
      <c r="C88" s="81"/>
      <c r="D88" s="81"/>
      <c r="E88" s="81"/>
      <c r="F88" s="81"/>
      <c r="G88" s="81"/>
      <c r="H88" s="81"/>
      <c r="I88" s="81"/>
      <c r="J88" s="81"/>
      <c r="K88" s="81"/>
      <c r="L88" s="81"/>
      <c r="M88" s="81"/>
      <c r="N88" s="81"/>
      <c r="O88" s="81"/>
      <c r="P88" s="81"/>
      <c r="Q88" s="81"/>
      <c r="R88" s="81"/>
      <c r="S88" s="81"/>
      <c r="T88" s="81"/>
      <c r="U88" s="81"/>
      <c r="V88" s="81"/>
      <c r="W88" s="81"/>
      <c r="X88" s="81"/>
      <c r="Y88" s="81"/>
      <c r="Z88" s="81"/>
      <c r="AA88" s="81"/>
      <c r="AB88" s="82"/>
    </row>
    <row r="89" spans="1:28" s="74" customFormat="1" ht="12.75" x14ac:dyDescent="0.2">
      <c r="A89" s="154">
        <v>23</v>
      </c>
      <c r="B89" s="94"/>
      <c r="C89" s="81"/>
      <c r="D89" s="81"/>
      <c r="E89" s="81"/>
      <c r="F89" s="81"/>
      <c r="G89" s="81"/>
      <c r="H89" s="81"/>
      <c r="I89" s="81"/>
      <c r="J89" s="81"/>
      <c r="K89" s="81"/>
      <c r="L89" s="81"/>
      <c r="M89" s="81"/>
      <c r="N89" s="81"/>
      <c r="O89" s="81"/>
      <c r="P89" s="81"/>
      <c r="Q89" s="81"/>
      <c r="R89" s="81"/>
      <c r="S89" s="81"/>
      <c r="T89" s="81"/>
      <c r="U89" s="81"/>
      <c r="V89" s="81"/>
      <c r="W89" s="81"/>
      <c r="X89" s="81"/>
      <c r="Y89" s="81"/>
      <c r="Z89" s="81"/>
      <c r="AA89" s="81"/>
      <c r="AB89" s="82"/>
    </row>
    <row r="90" spans="1:28" s="74" customFormat="1" x14ac:dyDescent="0.25">
      <c r="A90" s="154">
        <v>24</v>
      </c>
      <c r="B90" s="94"/>
      <c r="C90" s="81"/>
      <c r="D90" s="81"/>
      <c r="E90" s="81"/>
      <c r="F90" s="81"/>
      <c r="G90" s="81"/>
      <c r="H90" s="81"/>
      <c r="I90" s="81"/>
      <c r="J90" s="81"/>
      <c r="K90" s="81"/>
      <c r="L90" s="81"/>
      <c r="M90" s="81"/>
      <c r="N90" s="81"/>
      <c r="O90" s="81"/>
      <c r="P90" s="81"/>
      <c r="Q90" s="81"/>
      <c r="R90" s="48"/>
      <c r="S90" s="81"/>
      <c r="T90" s="81"/>
      <c r="U90" s="81"/>
      <c r="V90" s="81"/>
      <c r="W90" s="81"/>
      <c r="X90" s="81"/>
      <c r="Y90" s="81"/>
      <c r="Z90" s="81"/>
      <c r="AA90" s="81"/>
      <c r="AB90" s="82"/>
    </row>
    <row r="91" spans="1:28" s="74" customFormat="1" ht="12.75" x14ac:dyDescent="0.2">
      <c r="A91" s="154">
        <v>25</v>
      </c>
      <c r="B91" s="94"/>
      <c r="C91" s="81"/>
      <c r="D91" s="81"/>
      <c r="E91" s="81"/>
      <c r="F91" s="81"/>
      <c r="G91" s="81"/>
      <c r="H91" s="81"/>
      <c r="I91" s="81"/>
      <c r="J91" s="81"/>
      <c r="K91" s="81"/>
      <c r="L91" s="81"/>
      <c r="M91" s="81"/>
      <c r="N91" s="81"/>
      <c r="O91" s="81"/>
      <c r="P91" s="81"/>
      <c r="Q91" s="81"/>
      <c r="R91" s="81"/>
      <c r="S91" s="81"/>
      <c r="T91" s="81"/>
      <c r="U91" s="81"/>
      <c r="V91" s="81"/>
      <c r="W91" s="81"/>
      <c r="X91" s="81"/>
      <c r="Y91" s="81"/>
      <c r="Z91" s="81"/>
      <c r="AA91" s="81"/>
      <c r="AB91" s="82"/>
    </row>
    <row r="92" spans="1:28" s="74" customFormat="1" ht="12.75" x14ac:dyDescent="0.2">
      <c r="A92" s="154">
        <v>26</v>
      </c>
      <c r="B92" s="94"/>
      <c r="C92" s="81"/>
      <c r="D92" s="81"/>
      <c r="E92" s="81"/>
      <c r="F92" s="81"/>
      <c r="G92" s="81"/>
      <c r="H92" s="81"/>
      <c r="I92" s="81"/>
      <c r="J92" s="81"/>
      <c r="K92" s="81"/>
      <c r="L92" s="81"/>
      <c r="M92" s="81"/>
      <c r="N92" s="81"/>
      <c r="O92" s="81"/>
      <c r="P92" s="81"/>
      <c r="Q92" s="81"/>
      <c r="R92" s="81"/>
      <c r="S92" s="81"/>
      <c r="T92" s="81"/>
      <c r="U92" s="81"/>
      <c r="V92" s="81"/>
      <c r="W92" s="81"/>
      <c r="X92" s="81"/>
      <c r="Y92" s="81"/>
      <c r="Z92" s="81"/>
      <c r="AA92" s="81"/>
      <c r="AB92" s="82"/>
    </row>
    <row r="93" spans="1:28" s="74" customFormat="1" ht="12.75" x14ac:dyDescent="0.2">
      <c r="A93" s="154">
        <v>27</v>
      </c>
      <c r="B93" s="94"/>
      <c r="C93" s="81"/>
      <c r="D93" s="81"/>
      <c r="E93" s="81"/>
      <c r="F93" s="81"/>
      <c r="G93" s="81"/>
      <c r="H93" s="81"/>
      <c r="I93" s="81"/>
      <c r="J93" s="81"/>
      <c r="K93" s="81"/>
      <c r="L93" s="81"/>
      <c r="M93" s="81"/>
      <c r="N93" s="81"/>
      <c r="O93" s="81"/>
      <c r="P93" s="81"/>
      <c r="Q93" s="81"/>
      <c r="R93" s="81"/>
      <c r="S93" s="81"/>
      <c r="T93" s="81"/>
      <c r="U93" s="81"/>
      <c r="V93" s="81"/>
      <c r="W93" s="81"/>
      <c r="X93" s="81"/>
      <c r="Y93" s="81"/>
      <c r="Z93" s="81"/>
      <c r="AA93" s="81"/>
      <c r="AB93" s="82"/>
    </row>
    <row r="94" spans="1:28" s="74" customFormat="1" ht="12.75" x14ac:dyDescent="0.2">
      <c r="A94" s="154">
        <v>28</v>
      </c>
      <c r="B94" s="94"/>
      <c r="C94" s="81"/>
      <c r="D94" s="81"/>
      <c r="E94" s="81"/>
      <c r="F94" s="81"/>
      <c r="G94" s="81"/>
      <c r="H94" s="81"/>
      <c r="I94" s="81"/>
      <c r="J94" s="81"/>
      <c r="K94" s="81"/>
      <c r="L94" s="81"/>
      <c r="M94" s="81"/>
      <c r="N94" s="81"/>
      <c r="O94" s="81"/>
      <c r="P94" s="81"/>
      <c r="Q94" s="81"/>
      <c r="R94" s="81"/>
      <c r="S94" s="81"/>
      <c r="T94" s="81"/>
      <c r="U94" s="81"/>
      <c r="V94" s="81"/>
      <c r="W94" s="81"/>
      <c r="X94" s="81"/>
      <c r="Y94" s="81"/>
      <c r="Z94" s="81"/>
      <c r="AA94" s="81"/>
      <c r="AB94" s="82"/>
    </row>
    <row r="95" spans="1:28" s="74" customFormat="1" ht="12.75" x14ac:dyDescent="0.2">
      <c r="A95" s="154">
        <v>29</v>
      </c>
      <c r="B95" s="94"/>
      <c r="C95" s="81"/>
      <c r="D95" s="81"/>
      <c r="E95" s="81"/>
      <c r="F95" s="81"/>
      <c r="G95" s="81"/>
      <c r="H95" s="81"/>
      <c r="I95" s="81"/>
      <c r="J95" s="81"/>
      <c r="K95" s="81"/>
      <c r="L95" s="81"/>
      <c r="M95" s="81"/>
      <c r="N95" s="81"/>
      <c r="O95" s="81"/>
      <c r="P95" s="81"/>
      <c r="Q95" s="81"/>
      <c r="R95" s="81"/>
      <c r="S95" s="81"/>
      <c r="T95" s="81"/>
      <c r="U95" s="81"/>
      <c r="V95" s="81"/>
      <c r="W95" s="81"/>
      <c r="X95" s="81"/>
      <c r="Y95" s="81"/>
      <c r="Z95" s="81"/>
      <c r="AA95" s="81"/>
      <c r="AB95" s="82"/>
    </row>
    <row r="96" spans="1:28" s="74" customFormat="1" x14ac:dyDescent="0.25">
      <c r="A96" s="154">
        <v>30</v>
      </c>
      <c r="B96" s="94"/>
      <c r="C96" s="81"/>
      <c r="D96" s="81"/>
      <c r="E96" s="81"/>
      <c r="F96" s="81"/>
      <c r="G96" s="81"/>
      <c r="H96" s="81"/>
      <c r="I96" s="81"/>
      <c r="J96" s="81"/>
      <c r="K96" s="81"/>
      <c r="L96" s="81"/>
      <c r="M96" s="151"/>
      <c r="N96" s="81"/>
      <c r="O96" s="81"/>
      <c r="P96" s="81"/>
      <c r="Q96" s="81"/>
      <c r="R96" s="81"/>
      <c r="S96" s="81"/>
      <c r="T96" s="81"/>
      <c r="U96" s="81"/>
      <c r="V96" s="81"/>
      <c r="W96" s="81"/>
      <c r="X96" s="81"/>
      <c r="Y96" s="81"/>
      <c r="Z96" s="81"/>
      <c r="AA96" s="81"/>
      <c r="AB96" s="82"/>
    </row>
    <row r="97" spans="1:28" s="74" customFormat="1" ht="12.75" x14ac:dyDescent="0.2">
      <c r="A97" s="154">
        <v>31</v>
      </c>
      <c r="B97" s="94"/>
      <c r="C97" s="81"/>
      <c r="D97" s="81"/>
      <c r="E97" s="81"/>
      <c r="F97" s="81"/>
      <c r="G97" s="81"/>
      <c r="H97" s="81"/>
      <c r="I97" s="81"/>
      <c r="J97" s="81"/>
      <c r="K97" s="81"/>
      <c r="L97" s="81"/>
      <c r="M97" s="81"/>
      <c r="N97" s="81"/>
      <c r="O97" s="81"/>
      <c r="P97" s="81"/>
      <c r="Q97" s="81"/>
      <c r="R97" s="81"/>
      <c r="S97" s="81"/>
      <c r="T97" s="81"/>
      <c r="U97" s="81"/>
      <c r="V97" s="81"/>
      <c r="W97" s="81"/>
      <c r="X97" s="81"/>
      <c r="Y97" s="81"/>
      <c r="Z97" s="81"/>
      <c r="AA97" s="81"/>
      <c r="AB97" s="82"/>
    </row>
    <row r="98" spans="1:28" s="74" customFormat="1" ht="12.75" x14ac:dyDescent="0.2">
      <c r="A98" s="154">
        <v>32</v>
      </c>
      <c r="B98" s="94"/>
      <c r="C98" s="81"/>
      <c r="D98" s="81"/>
      <c r="E98" s="81"/>
      <c r="F98" s="81"/>
      <c r="G98" s="81"/>
      <c r="H98" s="81"/>
      <c r="I98" s="81"/>
      <c r="J98" s="81"/>
      <c r="K98" s="81"/>
      <c r="L98" s="81"/>
      <c r="M98" s="81"/>
      <c r="N98" s="81"/>
      <c r="O98" s="81"/>
      <c r="P98" s="81"/>
      <c r="Q98" s="81"/>
      <c r="R98" s="81"/>
      <c r="S98" s="81"/>
      <c r="T98" s="81"/>
      <c r="U98" s="81"/>
      <c r="V98" s="81"/>
      <c r="W98" s="81"/>
      <c r="X98" s="81"/>
      <c r="Y98" s="81"/>
      <c r="Z98" s="81"/>
      <c r="AA98" s="81"/>
      <c r="AB98" s="82"/>
    </row>
    <row r="99" spans="1:28" s="74" customFormat="1" ht="12.75" x14ac:dyDescent="0.2">
      <c r="A99" s="154">
        <v>33</v>
      </c>
      <c r="B99" s="94"/>
      <c r="C99" s="81"/>
      <c r="D99" s="81"/>
      <c r="E99" s="81"/>
      <c r="F99" s="81"/>
      <c r="G99" s="81"/>
      <c r="H99" s="81"/>
      <c r="I99" s="81"/>
      <c r="J99" s="81"/>
      <c r="K99" s="81"/>
      <c r="L99" s="81"/>
      <c r="M99" s="81"/>
      <c r="N99" s="81"/>
      <c r="O99" s="81"/>
      <c r="P99" s="81"/>
      <c r="Q99" s="81"/>
      <c r="R99" s="81"/>
      <c r="S99" s="81"/>
      <c r="T99" s="81"/>
      <c r="U99" s="81"/>
      <c r="V99" s="81"/>
      <c r="W99" s="81"/>
      <c r="X99" s="81"/>
      <c r="Y99" s="81"/>
      <c r="Z99" s="81"/>
      <c r="AA99" s="81"/>
      <c r="AB99" s="82"/>
    </row>
    <row r="100" spans="1:28" s="74" customFormat="1" ht="12.75" x14ac:dyDescent="0.2">
      <c r="A100" s="154">
        <v>34</v>
      </c>
      <c r="B100" s="94"/>
      <c r="C100" s="81"/>
      <c r="D100" s="81"/>
      <c r="E100" s="81"/>
      <c r="F100" s="81"/>
      <c r="G100" s="81"/>
      <c r="H100" s="81"/>
      <c r="I100" s="81"/>
      <c r="J100" s="81"/>
      <c r="K100" s="81"/>
      <c r="L100" s="81"/>
      <c r="M100" s="81"/>
      <c r="N100" s="81"/>
      <c r="O100" s="81"/>
      <c r="P100" s="81"/>
      <c r="Q100" s="81"/>
      <c r="R100" s="81"/>
      <c r="S100" s="81"/>
      <c r="T100" s="81"/>
      <c r="U100" s="81"/>
      <c r="V100" s="81"/>
      <c r="W100" s="81"/>
      <c r="X100" s="81"/>
      <c r="Y100" s="81"/>
      <c r="Z100" s="81"/>
      <c r="AA100" s="81"/>
      <c r="AB100" s="82"/>
    </row>
    <row r="101" spans="1:28" s="74" customFormat="1" ht="12.75" x14ac:dyDescent="0.2">
      <c r="A101" s="154">
        <v>35</v>
      </c>
      <c r="B101" s="94"/>
      <c r="C101" s="81"/>
      <c r="D101" s="81"/>
      <c r="E101" s="81"/>
      <c r="F101" s="81"/>
      <c r="G101" s="81"/>
      <c r="H101" s="81"/>
      <c r="I101" s="81"/>
      <c r="J101" s="81"/>
      <c r="K101" s="81"/>
      <c r="L101" s="81"/>
      <c r="M101" s="81"/>
      <c r="N101" s="81"/>
      <c r="O101" s="81"/>
      <c r="P101" s="81"/>
      <c r="Q101" s="81"/>
      <c r="R101" s="81"/>
      <c r="S101" s="81"/>
      <c r="T101" s="81"/>
      <c r="U101" s="81"/>
      <c r="V101" s="81"/>
      <c r="W101" s="81"/>
      <c r="X101" s="81"/>
      <c r="Y101" s="81"/>
      <c r="Z101" s="81"/>
      <c r="AA101" s="81"/>
      <c r="AB101" s="82"/>
    </row>
    <row r="102" spans="1:28" s="74" customFormat="1" ht="12.75" x14ac:dyDescent="0.2">
      <c r="A102" s="154">
        <v>36</v>
      </c>
      <c r="B102" s="94"/>
      <c r="C102" s="81"/>
      <c r="D102" s="81"/>
      <c r="E102" s="81"/>
      <c r="F102" s="81"/>
      <c r="G102" s="81"/>
      <c r="H102" s="81"/>
      <c r="I102" s="81"/>
      <c r="J102" s="81"/>
      <c r="K102" s="81"/>
      <c r="L102" s="81"/>
      <c r="M102" s="81"/>
      <c r="N102" s="81"/>
      <c r="O102" s="81"/>
      <c r="P102" s="81"/>
      <c r="Q102" s="81"/>
      <c r="R102" s="81"/>
      <c r="S102" s="81"/>
      <c r="T102" s="81"/>
      <c r="U102" s="81"/>
      <c r="V102" s="81"/>
      <c r="W102" s="81"/>
      <c r="X102" s="81"/>
      <c r="Y102" s="81"/>
      <c r="Z102" s="81"/>
      <c r="AA102" s="81"/>
      <c r="AB102" s="82"/>
    </row>
    <row r="103" spans="1:28" s="74" customFormat="1" ht="12.75" x14ac:dyDescent="0.2">
      <c r="A103" s="154">
        <v>37</v>
      </c>
      <c r="B103" s="94"/>
      <c r="C103" s="81"/>
      <c r="D103" s="81"/>
      <c r="E103" s="81"/>
      <c r="F103" s="81"/>
      <c r="G103" s="81"/>
      <c r="H103" s="81"/>
      <c r="I103" s="81"/>
      <c r="J103" s="81"/>
      <c r="K103" s="81"/>
      <c r="L103" s="81"/>
      <c r="M103" s="81"/>
      <c r="N103" s="81"/>
      <c r="O103" s="81"/>
      <c r="P103" s="81"/>
      <c r="Q103" s="81"/>
      <c r="R103" s="81"/>
      <c r="S103" s="81"/>
      <c r="T103" s="81"/>
      <c r="U103" s="81"/>
      <c r="V103" s="81"/>
      <c r="W103" s="81"/>
      <c r="X103" s="81"/>
      <c r="Y103" s="81"/>
      <c r="Z103" s="81"/>
      <c r="AA103" s="81"/>
      <c r="AB103" s="82"/>
    </row>
    <row r="104" spans="1:28" s="74" customFormat="1" ht="12.75" x14ac:dyDescent="0.2">
      <c r="A104" s="154">
        <v>38</v>
      </c>
      <c r="B104" s="94"/>
      <c r="C104" s="81"/>
      <c r="D104" s="81"/>
      <c r="E104" s="81"/>
      <c r="F104" s="81"/>
      <c r="G104" s="81"/>
      <c r="H104" s="81"/>
      <c r="I104" s="81"/>
      <c r="J104" s="81"/>
      <c r="K104" s="81"/>
      <c r="L104" s="81"/>
      <c r="M104" s="81"/>
      <c r="N104" s="81"/>
      <c r="O104" s="81"/>
      <c r="P104" s="81"/>
      <c r="Q104" s="81"/>
      <c r="R104" s="81"/>
      <c r="S104" s="81"/>
      <c r="T104" s="81"/>
      <c r="U104" s="81"/>
      <c r="V104" s="81"/>
      <c r="W104" s="81"/>
      <c r="X104" s="81"/>
      <c r="Y104" s="81"/>
      <c r="Z104" s="81"/>
      <c r="AA104" s="81"/>
      <c r="AB104" s="82"/>
    </row>
    <row r="105" spans="1:28" s="74" customFormat="1" ht="12.75" x14ac:dyDescent="0.2">
      <c r="A105" s="154">
        <v>39</v>
      </c>
      <c r="B105" s="94"/>
      <c r="C105" s="81"/>
      <c r="D105" s="81"/>
      <c r="E105" s="81"/>
      <c r="F105" s="81"/>
      <c r="G105" s="81"/>
      <c r="H105" s="81"/>
      <c r="I105" s="81"/>
      <c r="J105" s="81"/>
      <c r="K105" s="81"/>
      <c r="L105" s="81"/>
      <c r="M105" s="81"/>
      <c r="N105" s="81"/>
      <c r="O105" s="81"/>
      <c r="P105" s="81"/>
      <c r="Q105" s="81"/>
      <c r="R105" s="81"/>
      <c r="S105" s="81"/>
      <c r="T105" s="81"/>
      <c r="U105" s="81"/>
      <c r="V105" s="81"/>
      <c r="W105" s="81"/>
      <c r="X105" s="81"/>
      <c r="Y105" s="81"/>
      <c r="Z105" s="81"/>
      <c r="AA105" s="81"/>
      <c r="AB105" s="82"/>
    </row>
    <row r="106" spans="1:28" s="74" customFormat="1" ht="12.75" x14ac:dyDescent="0.2">
      <c r="A106" s="154">
        <v>40</v>
      </c>
      <c r="B106" s="94"/>
      <c r="C106" s="81"/>
      <c r="D106" s="81"/>
      <c r="E106" s="81"/>
      <c r="F106" s="81"/>
      <c r="G106" s="81"/>
      <c r="H106" s="81"/>
      <c r="I106" s="81"/>
      <c r="J106" s="81"/>
      <c r="K106" s="81"/>
      <c r="L106" s="81"/>
      <c r="M106" s="81"/>
      <c r="N106" s="81"/>
      <c r="O106" s="81"/>
      <c r="P106" s="81"/>
      <c r="Q106" s="81"/>
      <c r="R106" s="81"/>
      <c r="S106" s="81"/>
      <c r="T106" s="81"/>
      <c r="U106" s="81"/>
      <c r="V106" s="81"/>
      <c r="W106" s="81"/>
      <c r="X106" s="81"/>
      <c r="Y106" s="81"/>
      <c r="Z106" s="81"/>
      <c r="AA106" s="81"/>
      <c r="AB106" s="82"/>
    </row>
    <row r="107" spans="1:28" s="74" customFormat="1" ht="12.75" x14ac:dyDescent="0.2">
      <c r="A107" s="154">
        <v>41</v>
      </c>
      <c r="B107" s="94"/>
      <c r="C107" s="81"/>
      <c r="D107" s="81"/>
      <c r="E107" s="81"/>
      <c r="F107" s="81"/>
      <c r="G107" s="81"/>
      <c r="H107" s="81"/>
      <c r="I107" s="81"/>
      <c r="J107" s="81"/>
      <c r="K107" s="81"/>
      <c r="L107" s="81"/>
      <c r="M107" s="81"/>
      <c r="N107" s="81"/>
      <c r="O107" s="81"/>
      <c r="P107" s="81"/>
      <c r="Q107" s="81"/>
      <c r="R107" s="81"/>
      <c r="S107" s="81"/>
      <c r="T107" s="81"/>
      <c r="U107" s="81"/>
      <c r="V107" s="81"/>
      <c r="W107" s="81"/>
      <c r="X107" s="81"/>
      <c r="Y107" s="81"/>
      <c r="Z107" s="81"/>
      <c r="AA107" s="81"/>
      <c r="AB107" s="82"/>
    </row>
    <row r="108" spans="1:28" s="74" customFormat="1" ht="12.75" x14ac:dyDescent="0.2">
      <c r="A108" s="154">
        <v>42</v>
      </c>
      <c r="B108" s="94"/>
      <c r="C108" s="81"/>
      <c r="D108" s="81"/>
      <c r="E108" s="81"/>
      <c r="F108" s="81"/>
      <c r="G108" s="81"/>
      <c r="H108" s="81"/>
      <c r="I108" s="81"/>
      <c r="J108" s="81"/>
      <c r="K108" s="81"/>
      <c r="L108" s="81"/>
      <c r="M108" s="81"/>
      <c r="N108" s="81"/>
      <c r="O108" s="81"/>
      <c r="P108" s="81"/>
      <c r="Q108" s="81"/>
      <c r="R108" s="81"/>
      <c r="S108" s="81"/>
      <c r="T108" s="81"/>
      <c r="U108" s="81"/>
      <c r="V108" s="81"/>
      <c r="W108" s="81"/>
      <c r="X108" s="81"/>
      <c r="Y108" s="81"/>
      <c r="Z108" s="81"/>
      <c r="AA108" s="81"/>
      <c r="AB108" s="82"/>
    </row>
    <row r="109" spans="1:28" s="74" customFormat="1" ht="12.75" x14ac:dyDescent="0.2">
      <c r="A109" s="154">
        <v>43</v>
      </c>
      <c r="B109" s="94"/>
      <c r="C109" s="81"/>
      <c r="D109" s="81"/>
      <c r="E109" s="81"/>
      <c r="F109" s="81"/>
      <c r="G109" s="81"/>
      <c r="H109" s="81"/>
      <c r="I109" s="81"/>
      <c r="J109" s="81"/>
      <c r="K109" s="81"/>
      <c r="L109" s="81"/>
      <c r="M109" s="81"/>
      <c r="N109" s="81"/>
      <c r="O109" s="81"/>
      <c r="P109" s="81"/>
      <c r="Q109" s="81"/>
      <c r="R109" s="81"/>
      <c r="S109" s="81"/>
      <c r="T109" s="81"/>
      <c r="U109" s="81"/>
      <c r="V109" s="81"/>
      <c r="W109" s="81"/>
      <c r="X109" s="81"/>
      <c r="Y109" s="81"/>
      <c r="Z109" s="81"/>
      <c r="AA109" s="81"/>
      <c r="AB109" s="82"/>
    </row>
    <row r="110" spans="1:28" s="74" customFormat="1" ht="12.75" x14ac:dyDescent="0.2">
      <c r="A110" s="154">
        <v>44</v>
      </c>
      <c r="B110" s="94"/>
      <c r="C110" s="81"/>
      <c r="D110" s="81"/>
      <c r="E110" s="81"/>
      <c r="F110" s="81"/>
      <c r="G110" s="81"/>
      <c r="H110" s="81"/>
      <c r="I110" s="81"/>
      <c r="J110" s="81"/>
      <c r="K110" s="81"/>
      <c r="L110" s="81"/>
      <c r="M110" s="81"/>
      <c r="N110" s="81"/>
      <c r="O110" s="81"/>
      <c r="P110" s="81"/>
      <c r="Q110" s="81"/>
      <c r="R110" s="81"/>
      <c r="S110" s="81"/>
      <c r="T110" s="81"/>
      <c r="U110" s="81"/>
      <c r="V110" s="81"/>
      <c r="W110" s="81"/>
      <c r="X110" s="81"/>
      <c r="Y110" s="81"/>
      <c r="Z110" s="81"/>
      <c r="AA110" s="81"/>
      <c r="AB110" s="82"/>
    </row>
    <row r="111" spans="1:28" s="74" customFormat="1" ht="12.75" x14ac:dyDescent="0.2">
      <c r="A111" s="154">
        <v>45</v>
      </c>
      <c r="B111" s="94"/>
      <c r="C111" s="81"/>
      <c r="D111" s="81"/>
      <c r="E111" s="81"/>
      <c r="F111" s="81"/>
      <c r="G111" s="81"/>
      <c r="H111" s="81"/>
      <c r="I111" s="81"/>
      <c r="J111" s="81"/>
      <c r="K111" s="81"/>
      <c r="L111" s="81"/>
      <c r="M111" s="81"/>
      <c r="N111" s="81"/>
      <c r="O111" s="81"/>
      <c r="P111" s="81"/>
      <c r="Q111" s="81"/>
      <c r="R111" s="81"/>
      <c r="S111" s="81"/>
      <c r="T111" s="81"/>
      <c r="U111" s="81"/>
      <c r="V111" s="81"/>
      <c r="W111" s="81"/>
      <c r="X111" s="81"/>
      <c r="Y111" s="81"/>
      <c r="Z111" s="81"/>
      <c r="AA111" s="81"/>
      <c r="AB111" s="82"/>
    </row>
    <row r="112" spans="1:28" s="74" customFormat="1" ht="12.75" x14ac:dyDescent="0.2">
      <c r="A112" s="154">
        <v>46</v>
      </c>
      <c r="B112" s="94"/>
      <c r="C112" s="81"/>
      <c r="D112" s="81"/>
      <c r="E112" s="81"/>
      <c r="F112" s="81"/>
      <c r="G112" s="81"/>
      <c r="H112" s="81"/>
      <c r="I112" s="81"/>
      <c r="J112" s="81"/>
      <c r="K112" s="81"/>
      <c r="L112" s="81"/>
      <c r="M112" s="81"/>
      <c r="N112" s="81"/>
      <c r="O112" s="81"/>
      <c r="P112" s="81"/>
      <c r="Q112" s="81"/>
      <c r="R112" s="81"/>
      <c r="S112" s="81"/>
      <c r="T112" s="81"/>
      <c r="U112" s="81"/>
      <c r="V112" s="81"/>
      <c r="W112" s="81"/>
      <c r="X112" s="81"/>
      <c r="Y112" s="81"/>
      <c r="Z112" s="81"/>
      <c r="AA112" s="81"/>
      <c r="AB112" s="82"/>
    </row>
    <row r="113" spans="1:28" s="74" customFormat="1" ht="12.75" x14ac:dyDescent="0.2">
      <c r="A113" s="154">
        <v>47</v>
      </c>
      <c r="B113" s="94"/>
      <c r="C113" s="81"/>
      <c r="D113" s="81"/>
      <c r="E113" s="81"/>
      <c r="F113" s="81"/>
      <c r="G113" s="81"/>
      <c r="H113" s="81"/>
      <c r="I113" s="81"/>
      <c r="J113" s="81"/>
      <c r="K113" s="81"/>
      <c r="L113" s="81"/>
      <c r="M113" s="81"/>
      <c r="N113" s="81"/>
      <c r="O113" s="81"/>
      <c r="P113" s="81"/>
      <c r="Q113" s="81"/>
      <c r="R113" s="81"/>
      <c r="S113" s="81"/>
      <c r="T113" s="81"/>
      <c r="U113" s="81"/>
      <c r="V113" s="81"/>
      <c r="W113" s="81"/>
      <c r="X113" s="81"/>
      <c r="Y113" s="81"/>
      <c r="Z113" s="81"/>
      <c r="AA113" s="81"/>
      <c r="AB113" s="82"/>
    </row>
    <row r="114" spans="1:28" s="74" customFormat="1" ht="12.75" x14ac:dyDescent="0.2">
      <c r="A114" s="154">
        <v>48</v>
      </c>
      <c r="B114" s="94"/>
      <c r="C114" s="81"/>
      <c r="D114" s="81"/>
      <c r="E114" s="81"/>
      <c r="F114" s="81"/>
      <c r="G114" s="81"/>
      <c r="H114" s="81"/>
      <c r="I114" s="81"/>
      <c r="J114" s="81"/>
      <c r="K114" s="81"/>
      <c r="L114" s="81"/>
      <c r="M114" s="81"/>
      <c r="N114" s="81"/>
      <c r="O114" s="81"/>
      <c r="P114" s="81"/>
      <c r="Q114" s="81"/>
      <c r="R114" s="81"/>
      <c r="S114" s="81"/>
      <c r="T114" s="81"/>
      <c r="U114" s="81"/>
      <c r="V114" s="81"/>
      <c r="W114" s="81"/>
      <c r="X114" s="81"/>
      <c r="Y114" s="81"/>
      <c r="Z114" s="81"/>
      <c r="AA114" s="81"/>
      <c r="AB114" s="82"/>
    </row>
    <row r="115" spans="1:28" s="74" customFormat="1" ht="12.75" x14ac:dyDescent="0.2">
      <c r="A115" s="154">
        <v>49</v>
      </c>
      <c r="B115" s="94"/>
      <c r="C115" s="81"/>
      <c r="D115" s="81"/>
      <c r="E115" s="81"/>
      <c r="F115" s="81"/>
      <c r="G115" s="81"/>
      <c r="H115" s="81"/>
      <c r="I115" s="81"/>
      <c r="J115" s="81"/>
      <c r="K115" s="81"/>
      <c r="L115" s="81"/>
      <c r="M115" s="81"/>
      <c r="N115" s="81"/>
      <c r="O115" s="81"/>
      <c r="P115" s="81"/>
      <c r="Q115" s="81"/>
      <c r="R115" s="81"/>
      <c r="S115" s="81"/>
      <c r="T115" s="81"/>
      <c r="U115" s="81"/>
      <c r="V115" s="81"/>
      <c r="W115" s="81"/>
      <c r="X115" s="81"/>
      <c r="Y115" s="81"/>
      <c r="Z115" s="81"/>
      <c r="AA115" s="81"/>
      <c r="AB115" s="82"/>
    </row>
    <row r="116" spans="1:28" s="74" customFormat="1" ht="12.75" x14ac:dyDescent="0.2">
      <c r="A116" s="154">
        <v>50</v>
      </c>
      <c r="B116" s="94"/>
      <c r="C116" s="81"/>
      <c r="D116" s="81"/>
      <c r="E116" s="81"/>
      <c r="F116" s="81"/>
      <c r="G116" s="81"/>
      <c r="H116" s="81"/>
      <c r="I116" s="81"/>
      <c r="J116" s="81"/>
      <c r="K116" s="81"/>
      <c r="L116" s="81"/>
      <c r="M116" s="81"/>
      <c r="N116" s="81"/>
      <c r="O116" s="81"/>
      <c r="P116" s="81"/>
      <c r="Q116" s="81"/>
      <c r="R116" s="81"/>
      <c r="S116" s="81"/>
      <c r="T116" s="81"/>
      <c r="U116" s="81"/>
      <c r="V116" s="81"/>
      <c r="W116" s="81"/>
      <c r="X116" s="81"/>
      <c r="Y116" s="81"/>
      <c r="Z116" s="81"/>
      <c r="AA116" s="81"/>
      <c r="AB116" s="82"/>
    </row>
    <row r="117" spans="1:28" s="74" customFormat="1" ht="12.75" x14ac:dyDescent="0.2">
      <c r="A117" s="154">
        <v>51</v>
      </c>
      <c r="B117" s="94"/>
      <c r="C117" s="81"/>
      <c r="D117" s="81"/>
      <c r="E117" s="81"/>
      <c r="F117" s="81"/>
      <c r="G117" s="81"/>
      <c r="H117" s="81"/>
      <c r="I117" s="81"/>
      <c r="J117" s="81"/>
      <c r="K117" s="81"/>
      <c r="L117" s="81"/>
      <c r="M117" s="81"/>
      <c r="N117" s="81"/>
      <c r="O117" s="81"/>
      <c r="P117" s="81"/>
      <c r="Q117" s="81"/>
      <c r="R117" s="81"/>
      <c r="S117" s="81"/>
      <c r="T117" s="81"/>
      <c r="U117" s="81"/>
      <c r="V117" s="81"/>
      <c r="W117" s="81"/>
      <c r="X117" s="81"/>
      <c r="Y117" s="81"/>
      <c r="Z117" s="81"/>
      <c r="AA117" s="81"/>
      <c r="AB117" s="82"/>
    </row>
    <row r="118" spans="1:28" s="74" customFormat="1" ht="12.75" x14ac:dyDescent="0.2">
      <c r="A118" s="154">
        <v>52</v>
      </c>
      <c r="B118" s="94"/>
      <c r="C118" s="81"/>
      <c r="D118" s="81"/>
      <c r="E118" s="81"/>
      <c r="F118" s="81"/>
      <c r="G118" s="81"/>
      <c r="H118" s="81"/>
      <c r="I118" s="81"/>
      <c r="J118" s="81"/>
      <c r="K118" s="81"/>
      <c r="L118" s="81"/>
      <c r="M118" s="81"/>
      <c r="N118" s="81"/>
      <c r="O118" s="81"/>
      <c r="P118" s="81"/>
      <c r="Q118" s="81"/>
      <c r="R118" s="81"/>
      <c r="S118" s="81"/>
      <c r="T118" s="81"/>
      <c r="U118" s="81"/>
      <c r="V118" s="81"/>
      <c r="W118" s="81"/>
      <c r="X118" s="81"/>
      <c r="Y118" s="81"/>
      <c r="Z118" s="81"/>
      <c r="AA118" s="81"/>
      <c r="AB118" s="82"/>
    </row>
    <row r="119" spans="1:28" s="74" customFormat="1" ht="12.75" x14ac:dyDescent="0.2">
      <c r="A119" s="154">
        <v>53</v>
      </c>
      <c r="B119" s="94"/>
      <c r="C119" s="81"/>
      <c r="D119" s="81"/>
      <c r="E119" s="81"/>
      <c r="F119" s="81"/>
      <c r="G119" s="81"/>
      <c r="H119" s="81"/>
      <c r="I119" s="81"/>
      <c r="J119" s="81"/>
      <c r="K119" s="81"/>
      <c r="L119" s="81"/>
      <c r="M119" s="81"/>
      <c r="N119" s="81"/>
      <c r="O119" s="81"/>
      <c r="P119" s="81"/>
      <c r="Q119" s="81"/>
      <c r="R119" s="81"/>
      <c r="S119" s="81"/>
      <c r="T119" s="81"/>
      <c r="U119" s="81"/>
      <c r="V119" s="81"/>
      <c r="W119" s="81"/>
      <c r="X119" s="81"/>
      <c r="Y119" s="81"/>
      <c r="Z119" s="81"/>
      <c r="AA119" s="81"/>
      <c r="AB119" s="82"/>
    </row>
    <row r="120" spans="1:28" s="74" customFormat="1" ht="12.75" x14ac:dyDescent="0.2">
      <c r="A120" s="154">
        <v>54</v>
      </c>
      <c r="B120" s="94"/>
      <c r="C120" s="81"/>
      <c r="D120" s="81"/>
      <c r="E120" s="81"/>
      <c r="F120" s="81"/>
      <c r="G120" s="81"/>
      <c r="H120" s="81"/>
      <c r="I120" s="81"/>
      <c r="J120" s="81"/>
      <c r="K120" s="81"/>
      <c r="L120" s="81"/>
      <c r="M120" s="81"/>
      <c r="N120" s="81"/>
      <c r="O120" s="81"/>
      <c r="P120" s="81"/>
      <c r="Q120" s="81"/>
      <c r="R120" s="81"/>
      <c r="S120" s="81"/>
      <c r="T120" s="81"/>
      <c r="U120" s="81"/>
      <c r="V120" s="81"/>
      <c r="W120" s="81"/>
      <c r="X120" s="81"/>
      <c r="Y120" s="81"/>
      <c r="Z120" s="81"/>
      <c r="AA120" s="81"/>
      <c r="AB120" s="82"/>
    </row>
    <row r="121" spans="1:28" s="74" customFormat="1" ht="12.75" x14ac:dyDescent="0.2">
      <c r="A121" s="154">
        <v>55</v>
      </c>
      <c r="B121" s="94"/>
      <c r="C121" s="81"/>
      <c r="D121" s="81"/>
      <c r="E121" s="81"/>
      <c r="F121" s="81"/>
      <c r="G121" s="81"/>
      <c r="H121" s="81"/>
      <c r="I121" s="81"/>
      <c r="J121" s="81"/>
      <c r="K121" s="81"/>
      <c r="L121" s="81"/>
      <c r="M121" s="81"/>
      <c r="N121" s="81"/>
      <c r="O121" s="81"/>
      <c r="P121" s="81"/>
      <c r="Q121" s="81"/>
      <c r="R121" s="81"/>
      <c r="S121" s="81"/>
      <c r="T121" s="81"/>
      <c r="U121" s="81"/>
      <c r="V121" s="81"/>
      <c r="W121" s="81"/>
      <c r="X121" s="81"/>
      <c r="Y121" s="81"/>
      <c r="Z121" s="81"/>
      <c r="AA121" s="81"/>
      <c r="AB121" s="82"/>
    </row>
    <row r="122" spans="1:28" s="74" customFormat="1" ht="12.75" x14ac:dyDescent="0.2">
      <c r="A122" s="154">
        <v>56</v>
      </c>
      <c r="B122" s="94"/>
      <c r="C122" s="81"/>
      <c r="D122" s="81"/>
      <c r="E122" s="81"/>
      <c r="F122" s="81"/>
      <c r="G122" s="81"/>
      <c r="H122" s="81"/>
      <c r="I122" s="81"/>
      <c r="J122" s="81"/>
      <c r="K122" s="81"/>
      <c r="L122" s="81"/>
      <c r="M122" s="81"/>
      <c r="N122" s="81"/>
      <c r="O122" s="81"/>
      <c r="P122" s="81"/>
      <c r="Q122" s="81"/>
      <c r="R122" s="81"/>
      <c r="S122" s="81"/>
      <c r="T122" s="81"/>
      <c r="U122" s="81"/>
      <c r="V122" s="81"/>
      <c r="W122" s="81"/>
      <c r="X122" s="81"/>
      <c r="Y122" s="81"/>
      <c r="Z122" s="81"/>
      <c r="AA122" s="81"/>
      <c r="AB122" s="82"/>
    </row>
    <row r="123" spans="1:28" s="74" customFormat="1" ht="12.75" x14ac:dyDescent="0.2">
      <c r="A123" s="154">
        <v>57</v>
      </c>
      <c r="B123" s="94"/>
      <c r="C123" s="81"/>
      <c r="D123" s="81"/>
      <c r="E123" s="81"/>
      <c r="F123" s="81"/>
      <c r="G123" s="81"/>
      <c r="H123" s="81"/>
      <c r="I123" s="81"/>
      <c r="J123" s="81"/>
      <c r="K123" s="81"/>
      <c r="L123" s="81"/>
      <c r="M123" s="81"/>
      <c r="N123" s="81"/>
      <c r="O123" s="81"/>
      <c r="P123" s="81"/>
      <c r="Q123" s="81"/>
      <c r="R123" s="81"/>
      <c r="S123" s="81"/>
      <c r="T123" s="81"/>
      <c r="U123" s="81"/>
      <c r="V123" s="81"/>
      <c r="W123" s="81"/>
      <c r="X123" s="81"/>
      <c r="Y123" s="81"/>
      <c r="Z123" s="81"/>
      <c r="AA123" s="81"/>
      <c r="AB123" s="82"/>
    </row>
    <row r="124" spans="1:28" s="74" customFormat="1" ht="12.75" x14ac:dyDescent="0.2">
      <c r="A124" s="154">
        <v>58</v>
      </c>
      <c r="B124" s="89"/>
      <c r="C124" s="90"/>
      <c r="D124" s="90"/>
      <c r="E124" s="90"/>
      <c r="F124" s="90"/>
      <c r="G124" s="90"/>
      <c r="H124" s="90"/>
      <c r="I124" s="90"/>
      <c r="J124" s="90"/>
      <c r="K124" s="90"/>
      <c r="L124" s="90"/>
      <c r="M124" s="90"/>
      <c r="N124" s="90"/>
      <c r="O124" s="90"/>
      <c r="P124" s="90"/>
      <c r="Q124" s="90"/>
      <c r="R124" s="90"/>
      <c r="S124" s="90"/>
      <c r="T124" s="90"/>
      <c r="U124" s="90"/>
      <c r="V124" s="90"/>
      <c r="W124" s="90"/>
      <c r="X124" s="90"/>
      <c r="Y124" s="90"/>
      <c r="Z124" s="90"/>
      <c r="AA124" s="90"/>
      <c r="AB124" s="91"/>
    </row>
    <row r="125" spans="1:28" s="74" customFormat="1" ht="12.75" x14ac:dyDescent="0.2"/>
    <row r="126" spans="1:28" s="74" customFormat="1" ht="12.75" x14ac:dyDescent="0.2"/>
    <row r="127" spans="1:28" s="74" customFormat="1" ht="12.75" x14ac:dyDescent="0.2"/>
    <row r="128" spans="1:28" s="74" customFormat="1" ht="12.75" x14ac:dyDescent="0.2"/>
    <row r="129" s="74" customFormat="1" ht="12.75" x14ac:dyDescent="0.2"/>
    <row r="130" s="74" customFormat="1" ht="12.75" x14ac:dyDescent="0.2"/>
    <row r="131" s="74" customFormat="1" ht="12.75" x14ac:dyDescent="0.2"/>
    <row r="132" s="74" customFormat="1" ht="12.75" x14ac:dyDescent="0.2"/>
    <row r="133" s="74" customFormat="1" ht="12.75" x14ac:dyDescent="0.2"/>
    <row r="134" s="74" customFormat="1" ht="12.75" x14ac:dyDescent="0.2"/>
    <row r="135" s="74" customFormat="1" ht="12.75" x14ac:dyDescent="0.2"/>
    <row r="136" s="74" customFormat="1" ht="12.75" x14ac:dyDescent="0.2"/>
    <row r="137" s="74" customFormat="1" ht="12.75" x14ac:dyDescent="0.2"/>
    <row r="138" s="74" customFormat="1" ht="12.75" x14ac:dyDescent="0.2"/>
    <row r="139" s="74" customFormat="1" ht="12.75" x14ac:dyDescent="0.2"/>
    <row r="140" s="74" customFormat="1" ht="12.75" x14ac:dyDescent="0.2"/>
    <row r="141" s="74" customFormat="1" ht="12.75" x14ac:dyDescent="0.2"/>
    <row r="142" s="74" customFormat="1" ht="12.75" x14ac:dyDescent="0.2"/>
    <row r="143" s="74" customFormat="1" ht="12.75" x14ac:dyDescent="0.2"/>
    <row r="144" s="74" customFormat="1" ht="12.75" x14ac:dyDescent="0.2"/>
    <row r="145" s="74" customFormat="1" ht="12.75" x14ac:dyDescent="0.2"/>
    <row r="146" s="74" customFormat="1" ht="12.75" x14ac:dyDescent="0.2"/>
    <row r="147" s="74" customFormat="1" ht="12.75" x14ac:dyDescent="0.2"/>
    <row r="148" s="74" customFormat="1" ht="12.75" x14ac:dyDescent="0.2"/>
    <row r="149" s="74" customFormat="1" ht="12.75" x14ac:dyDescent="0.2"/>
    <row r="150" s="74" customFormat="1" ht="12.75" x14ac:dyDescent="0.2"/>
    <row r="151" s="74" customFormat="1" ht="12.75" x14ac:dyDescent="0.2"/>
    <row r="152" s="74" customFormat="1" ht="12.75" x14ac:dyDescent="0.2"/>
    <row r="153" s="74" customFormat="1" ht="12.75" x14ac:dyDescent="0.2"/>
    <row r="154" s="74" customFormat="1" ht="12.75" x14ac:dyDescent="0.2"/>
    <row r="155" s="74" customFormat="1" ht="12.75" x14ac:dyDescent="0.2"/>
    <row r="156" s="74" customFormat="1" ht="12.75" x14ac:dyDescent="0.2"/>
    <row r="157" s="74" customFormat="1" ht="12.75" x14ac:dyDescent="0.2"/>
    <row r="158" s="74" customFormat="1" ht="12.75" x14ac:dyDescent="0.2"/>
    <row r="159" s="74" customFormat="1" ht="12.75" x14ac:dyDescent="0.2"/>
    <row r="160" s="74" customFormat="1" ht="12.75" x14ac:dyDescent="0.2"/>
    <row r="161" s="74" customFormat="1" ht="12.75" x14ac:dyDescent="0.2"/>
    <row r="162" s="74" customFormat="1" ht="12.75" x14ac:dyDescent="0.2"/>
    <row r="163" s="74" customFormat="1" ht="12.75" x14ac:dyDescent="0.2"/>
    <row r="164" s="74" customFormat="1" ht="12.75" x14ac:dyDescent="0.2"/>
    <row r="165" s="74" customFormat="1" ht="12.75" x14ac:dyDescent="0.2"/>
    <row r="166" s="74" customFormat="1" ht="12.75" x14ac:dyDescent="0.2"/>
    <row r="167" s="74" customFormat="1" ht="12.75" x14ac:dyDescent="0.2"/>
    <row r="168" s="74" customFormat="1" ht="12.75" x14ac:dyDescent="0.2"/>
    <row r="169" s="74" customFormat="1" ht="12.75" x14ac:dyDescent="0.2"/>
    <row r="170" s="74" customFormat="1" ht="12.75" x14ac:dyDescent="0.2"/>
    <row r="171" s="74" customFormat="1" ht="12.75" x14ac:dyDescent="0.2"/>
    <row r="172" s="74" customFormat="1" ht="12.75" x14ac:dyDescent="0.2"/>
    <row r="173" s="74" customFormat="1" ht="12.75" x14ac:dyDescent="0.2"/>
    <row r="174" s="74" customFormat="1" ht="12.75" x14ac:dyDescent="0.2"/>
    <row r="175" s="74" customFormat="1" ht="12.75" x14ac:dyDescent="0.2"/>
    <row r="176" s="74" customFormat="1" ht="12.75" x14ac:dyDescent="0.2"/>
    <row r="177" s="74" customFormat="1" ht="12.75" x14ac:dyDescent="0.2"/>
    <row r="178" s="74" customFormat="1" ht="12.75" x14ac:dyDescent="0.2"/>
    <row r="179" s="74" customFormat="1" ht="12.75" x14ac:dyDescent="0.2"/>
    <row r="180" s="74" customFormat="1" ht="12.75" x14ac:dyDescent="0.2"/>
    <row r="181" s="74" customFormat="1" ht="12.75" x14ac:dyDescent="0.2"/>
    <row r="182" s="74" customFormat="1" ht="12.75" x14ac:dyDescent="0.2"/>
    <row r="183" s="74" customFormat="1" ht="12.75" x14ac:dyDescent="0.2"/>
    <row r="184" s="74" customFormat="1" ht="12.75" x14ac:dyDescent="0.2"/>
    <row r="185" s="74" customFormat="1" ht="12.75" x14ac:dyDescent="0.2"/>
    <row r="186" s="74" customFormat="1" ht="12.75" x14ac:dyDescent="0.2"/>
    <row r="187" s="74" customFormat="1" ht="12.75" x14ac:dyDescent="0.2"/>
    <row r="188" s="74" customFormat="1" ht="12.75" x14ac:dyDescent="0.2"/>
    <row r="189" s="74" customFormat="1" ht="12.75" x14ac:dyDescent="0.2"/>
    <row r="190" s="74" customFormat="1" ht="12.75" x14ac:dyDescent="0.2"/>
    <row r="191" s="74" customFormat="1" ht="12.75" x14ac:dyDescent="0.2"/>
    <row r="192" s="74" customFormat="1" ht="12.75" x14ac:dyDescent="0.2"/>
    <row r="193" s="74" customFormat="1" ht="12.75" x14ac:dyDescent="0.2"/>
    <row r="194" s="74" customFormat="1" ht="12.75" x14ac:dyDescent="0.2"/>
    <row r="195" s="74" customFormat="1" ht="12.75" x14ac:dyDescent="0.2"/>
    <row r="196" s="74" customFormat="1" ht="12.75" x14ac:dyDescent="0.2"/>
    <row r="197" s="74" customFormat="1" ht="12.75" x14ac:dyDescent="0.2"/>
    <row r="198" s="74" customFormat="1" ht="12.75" x14ac:dyDescent="0.2"/>
    <row r="199" s="74" customFormat="1" ht="12.75" x14ac:dyDescent="0.2"/>
    <row r="200" s="74" customFormat="1" ht="12.75" x14ac:dyDescent="0.2"/>
    <row r="201" s="74" customFormat="1" ht="12.75" x14ac:dyDescent="0.2"/>
    <row r="202" s="74" customFormat="1" ht="12.75" x14ac:dyDescent="0.2"/>
    <row r="203" s="74" customFormat="1" ht="12.75" x14ac:dyDescent="0.2"/>
  </sheetData>
  <mergeCells count="32">
    <mergeCell ref="B67:AB67"/>
    <mergeCell ref="B71:AB71"/>
    <mergeCell ref="A63:F66"/>
    <mergeCell ref="G63:S64"/>
    <mergeCell ref="T63:W63"/>
    <mergeCell ref="X63:AB63"/>
    <mergeCell ref="T64:W64"/>
    <mergeCell ref="X64:AB64"/>
    <mergeCell ref="G65:I65"/>
    <mergeCell ref="J65:S65"/>
    <mergeCell ref="T65:W65"/>
    <mergeCell ref="X65:AB65"/>
    <mergeCell ref="G66:M66"/>
    <mergeCell ref="N66:S66"/>
    <mergeCell ref="T66:W66"/>
    <mergeCell ref="X66:Y66"/>
    <mergeCell ref="B5:AB5"/>
    <mergeCell ref="B9:AB9"/>
    <mergeCell ref="G4:M4"/>
    <mergeCell ref="N4:S4"/>
    <mergeCell ref="T4:W4"/>
    <mergeCell ref="X4:Y4"/>
    <mergeCell ref="A1:F4"/>
    <mergeCell ref="G1:S2"/>
    <mergeCell ref="T1:W1"/>
    <mergeCell ref="X1:AB1"/>
    <mergeCell ref="T2:W2"/>
    <mergeCell ref="X2:AB2"/>
    <mergeCell ref="G3:I3"/>
    <mergeCell ref="J3:S3"/>
    <mergeCell ref="T3:W3"/>
    <mergeCell ref="X3:AB3"/>
  </mergeCells>
  <pageMargins left="0.78740157480314965" right="0.27559055118110237" top="0.55118110236220474" bottom="0.43307086614173229" header="0.11811023622047245" footer="0.11811023622047245"/>
  <pageSetup paperSize="9" orientation="portrait" horizontalDpi="4294967293" r:id="rId1"/>
  <headerFooter>
    <oddFooter>&amp;C&amp;"Arial,Normal"&amp;8Formulario: HD-PV-01 Rev. 0</oddFooter>
  </headerFooter>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7">
    <tabColor rgb="FFFF0000"/>
  </sheetPr>
  <dimension ref="A1:AC349"/>
  <sheetViews>
    <sheetView workbookViewId="0">
      <selection activeCell="B6" sqref="B6"/>
    </sheetView>
  </sheetViews>
  <sheetFormatPr baseColWidth="10" defaultColWidth="11.42578125" defaultRowHeight="15" x14ac:dyDescent="0.25"/>
  <cols>
    <col min="1" max="28" width="3.28515625" style="48" customWidth="1"/>
    <col min="29" max="16384" width="11.42578125" style="48"/>
  </cols>
  <sheetData>
    <row r="1" spans="1:29" ht="15.75" customHeight="1" x14ac:dyDescent="0.25">
      <c r="A1" s="743"/>
      <c r="B1" s="743"/>
      <c r="C1" s="743"/>
      <c r="D1" s="743"/>
      <c r="E1" s="743"/>
      <c r="F1" s="743"/>
      <c r="G1" s="866" t="s">
        <v>253</v>
      </c>
      <c r="H1" s="866"/>
      <c r="I1" s="866"/>
      <c r="J1" s="866"/>
      <c r="K1" s="866"/>
      <c r="L1" s="866"/>
      <c r="M1" s="866"/>
      <c r="N1" s="866"/>
      <c r="O1" s="866"/>
      <c r="P1" s="866"/>
      <c r="Q1" s="866"/>
      <c r="R1" s="866"/>
      <c r="S1" s="866"/>
      <c r="T1" s="847" t="s">
        <v>1</v>
      </c>
      <c r="U1" s="847"/>
      <c r="V1" s="847"/>
      <c r="W1" s="847"/>
      <c r="X1" s="753" t="s">
        <v>885</v>
      </c>
      <c r="Y1" s="754"/>
      <c r="Z1" s="754"/>
      <c r="AA1" s="754"/>
      <c r="AB1" s="755"/>
    </row>
    <row r="2" spans="1:29" s="178" customFormat="1" ht="12.75" customHeight="1" x14ac:dyDescent="0.2">
      <c r="A2" s="743"/>
      <c r="B2" s="743"/>
      <c r="C2" s="743"/>
      <c r="D2" s="743"/>
      <c r="E2" s="743"/>
      <c r="F2" s="743"/>
      <c r="G2" s="866"/>
      <c r="H2" s="866"/>
      <c r="I2" s="866"/>
      <c r="J2" s="866"/>
      <c r="K2" s="866"/>
      <c r="L2" s="866"/>
      <c r="M2" s="866"/>
      <c r="N2" s="866"/>
      <c r="O2" s="866"/>
      <c r="P2" s="866"/>
      <c r="Q2" s="866"/>
      <c r="R2" s="866"/>
      <c r="S2" s="866"/>
      <c r="T2" s="847" t="s">
        <v>4</v>
      </c>
      <c r="U2" s="847"/>
      <c r="V2" s="847"/>
      <c r="W2" s="847"/>
      <c r="X2" s="848">
        <v>0</v>
      </c>
      <c r="Y2" s="848"/>
      <c r="Z2" s="848"/>
      <c r="AA2" s="848"/>
      <c r="AB2" s="848"/>
    </row>
    <row r="3" spans="1:29" s="178" customFormat="1" ht="12.75" customHeight="1" x14ac:dyDescent="0.2">
      <c r="A3" s="743"/>
      <c r="B3" s="743"/>
      <c r="C3" s="743"/>
      <c r="D3" s="743"/>
      <c r="E3" s="743"/>
      <c r="F3" s="743"/>
      <c r="G3" s="758" t="s">
        <v>634</v>
      </c>
      <c r="H3" s="756"/>
      <c r="I3" s="756"/>
      <c r="J3" s="756" t="str">
        <f>HD0!J3</f>
        <v xml:space="preserve">ESFERA </v>
      </c>
      <c r="K3" s="756"/>
      <c r="L3" s="756"/>
      <c r="M3" s="756"/>
      <c r="N3" s="756"/>
      <c r="O3" s="756"/>
      <c r="P3" s="756"/>
      <c r="Q3" s="756"/>
      <c r="R3" s="756"/>
      <c r="S3" s="757"/>
      <c r="T3" s="847" t="s">
        <v>2</v>
      </c>
      <c r="U3" s="847"/>
      <c r="V3" s="847"/>
      <c r="W3" s="847"/>
      <c r="X3" s="849"/>
      <c r="Y3" s="848"/>
      <c r="Z3" s="848"/>
      <c r="AA3" s="848"/>
      <c r="AB3" s="848"/>
    </row>
    <row r="4" spans="1:29" s="178" customFormat="1" ht="12.75" customHeight="1" x14ac:dyDescent="0.2">
      <c r="A4" s="743"/>
      <c r="B4" s="865"/>
      <c r="C4" s="865"/>
      <c r="D4" s="865"/>
      <c r="E4" s="865"/>
      <c r="F4" s="865"/>
      <c r="G4" s="856" t="s">
        <v>635</v>
      </c>
      <c r="H4" s="857"/>
      <c r="I4" s="857"/>
      <c r="J4" s="857"/>
      <c r="K4" s="857"/>
      <c r="L4" s="857"/>
      <c r="M4" s="857"/>
      <c r="N4" s="835" t="str">
        <f>HD0!N4</f>
        <v>3TK-2930</v>
      </c>
      <c r="O4" s="835"/>
      <c r="P4" s="835"/>
      <c r="Q4" s="835"/>
      <c r="R4" s="835"/>
      <c r="S4" s="836"/>
      <c r="T4" s="858" t="s">
        <v>3</v>
      </c>
      <c r="U4" s="858"/>
      <c r="V4" s="858"/>
      <c r="W4" s="858"/>
      <c r="X4" s="753">
        <v>1</v>
      </c>
      <c r="Y4" s="754"/>
      <c r="Z4" s="179" t="s">
        <v>11</v>
      </c>
      <c r="AA4" s="754">
        <v>1</v>
      </c>
      <c r="AB4" s="755"/>
    </row>
    <row r="5" spans="1:29" s="178" customFormat="1" ht="12.75" x14ac:dyDescent="0.2">
      <c r="A5" s="180">
        <v>1</v>
      </c>
      <c r="B5" s="439"/>
      <c r="C5" s="440"/>
      <c r="D5" s="440"/>
      <c r="E5" s="440"/>
      <c r="F5" s="440"/>
      <c r="G5" s="440"/>
      <c r="H5" s="440"/>
      <c r="I5" s="440"/>
      <c r="J5" s="440" t="s">
        <v>254</v>
      </c>
      <c r="K5" s="440"/>
      <c r="L5" s="440"/>
      <c r="M5" s="440"/>
      <c r="N5" s="440"/>
      <c r="O5" s="440"/>
      <c r="P5" s="440"/>
      <c r="Q5" s="466" t="s">
        <v>318</v>
      </c>
      <c r="R5" s="440"/>
      <c r="S5" s="440"/>
      <c r="T5" s="440"/>
      <c r="U5" s="440"/>
      <c r="V5" s="440"/>
      <c r="W5" s="440"/>
      <c r="X5" s="440"/>
      <c r="Y5" s="440"/>
      <c r="Z5" s="440"/>
      <c r="AA5" s="440"/>
      <c r="AB5" s="441"/>
    </row>
    <row r="6" spans="1:29" s="178" customFormat="1" ht="12.75" x14ac:dyDescent="0.2">
      <c r="A6" s="180">
        <v>2</v>
      </c>
      <c r="B6" s="429" t="s">
        <v>255</v>
      </c>
      <c r="C6" s="430"/>
      <c r="D6" s="430"/>
      <c r="E6" s="430" t="s">
        <v>257</v>
      </c>
      <c r="F6" s="430"/>
      <c r="G6" s="444" t="s">
        <v>318</v>
      </c>
      <c r="H6" s="431"/>
      <c r="I6" s="429" t="s">
        <v>259</v>
      </c>
      <c r="J6" s="430"/>
      <c r="K6" s="430"/>
      <c r="L6" s="430" t="s">
        <v>260</v>
      </c>
      <c r="M6" s="430"/>
      <c r="N6" s="430"/>
      <c r="O6" s="444" t="s">
        <v>318</v>
      </c>
      <c r="P6" s="431"/>
      <c r="Q6" s="429" t="s">
        <v>262</v>
      </c>
      <c r="R6" s="430"/>
      <c r="S6" s="430"/>
      <c r="T6" s="430" t="s">
        <v>628</v>
      </c>
      <c r="U6" s="430"/>
      <c r="V6" s="431"/>
      <c r="W6" s="429" t="s">
        <v>264</v>
      </c>
      <c r="X6" s="430"/>
      <c r="Y6" s="430"/>
      <c r="Z6" s="430"/>
      <c r="AA6" s="430"/>
      <c r="AB6" s="431"/>
    </row>
    <row r="7" spans="1:29" s="178" customFormat="1" ht="12.75" x14ac:dyDescent="0.2">
      <c r="A7" s="180">
        <v>3</v>
      </c>
      <c r="B7" s="436" t="s">
        <v>256</v>
      </c>
      <c r="C7" s="427"/>
      <c r="D7" s="427"/>
      <c r="E7" s="427" t="s">
        <v>258</v>
      </c>
      <c r="F7" s="427"/>
      <c r="G7" s="437"/>
      <c r="H7" s="428"/>
      <c r="I7" s="436"/>
      <c r="J7" s="427"/>
      <c r="K7" s="427"/>
      <c r="L7" s="427" t="s">
        <v>261</v>
      </c>
      <c r="M7" s="427"/>
      <c r="N7" s="427"/>
      <c r="O7" s="445" t="s">
        <v>318</v>
      </c>
      <c r="P7" s="428"/>
      <c r="Q7" s="436" t="s">
        <v>263</v>
      </c>
      <c r="R7" s="427"/>
      <c r="S7" s="427"/>
      <c r="T7" s="427"/>
      <c r="U7" s="427"/>
      <c r="V7" s="428"/>
      <c r="W7" s="436" t="s">
        <v>564</v>
      </c>
      <c r="X7" s="427"/>
      <c r="Y7" s="427"/>
      <c r="Z7" s="427"/>
      <c r="AA7" s="427"/>
      <c r="AB7" s="428"/>
      <c r="AC7" s="186"/>
    </row>
    <row r="8" spans="1:29" s="178" customFormat="1" x14ac:dyDescent="0.25">
      <c r="A8" s="180">
        <v>4</v>
      </c>
      <c r="B8" s="429" t="s">
        <v>268</v>
      </c>
      <c r="C8" s="430"/>
      <c r="D8" s="430"/>
      <c r="E8" s="822">
        <v>40866</v>
      </c>
      <c r="F8" s="822"/>
      <c r="G8" s="870"/>
      <c r="H8" s="429" t="s">
        <v>265</v>
      </c>
      <c r="I8" s="430"/>
      <c r="J8" s="430"/>
      <c r="K8" s="430"/>
      <c r="L8" s="430" t="s">
        <v>35</v>
      </c>
      <c r="M8" s="435"/>
      <c r="N8" s="429" t="s">
        <v>272</v>
      </c>
      <c r="O8" s="430"/>
      <c r="P8" s="430"/>
      <c r="Q8" s="442"/>
      <c r="R8" s="430"/>
      <c r="S8" s="430"/>
      <c r="T8" s="431"/>
      <c r="U8" s="429" t="s">
        <v>38</v>
      </c>
      <c r="V8" s="430"/>
      <c r="W8" s="430"/>
      <c r="X8" s="430"/>
      <c r="Y8" s="430"/>
      <c r="Z8" s="430"/>
      <c r="AA8" s="430"/>
      <c r="AB8" s="431"/>
      <c r="AC8" s="186"/>
    </row>
    <row r="9" spans="1:29" s="178" customFormat="1" x14ac:dyDescent="0.25">
      <c r="A9" s="180">
        <v>5</v>
      </c>
      <c r="B9" s="432" t="s">
        <v>256</v>
      </c>
      <c r="C9" s="433"/>
      <c r="D9" s="433"/>
      <c r="E9" s="433"/>
      <c r="F9" s="433"/>
      <c r="G9" s="434"/>
      <c r="H9" s="432" t="s">
        <v>266</v>
      </c>
      <c r="I9" s="433"/>
      <c r="J9" s="433"/>
      <c r="K9" s="433"/>
      <c r="L9" s="433" t="s">
        <v>36</v>
      </c>
      <c r="M9" s="444" t="s">
        <v>318</v>
      </c>
      <c r="N9" s="432" t="s">
        <v>267</v>
      </c>
      <c r="O9" s="433"/>
      <c r="P9" s="433"/>
      <c r="Q9" s="443"/>
      <c r="R9" s="433"/>
      <c r="S9" s="433"/>
      <c r="T9" s="434"/>
      <c r="U9" s="432"/>
      <c r="V9" s="433"/>
      <c r="W9" s="433"/>
      <c r="X9" s="433"/>
      <c r="Y9" s="433"/>
      <c r="Z9" s="433"/>
      <c r="AA9" s="433"/>
      <c r="AB9" s="434"/>
    </row>
    <row r="10" spans="1:29" s="178" customFormat="1" ht="12.75" x14ac:dyDescent="0.2">
      <c r="A10" s="180">
        <v>6</v>
      </c>
      <c r="B10" s="439"/>
      <c r="C10" s="440"/>
      <c r="D10" s="440"/>
      <c r="E10" s="440"/>
      <c r="F10" s="440"/>
      <c r="G10" s="440"/>
      <c r="H10" s="440"/>
      <c r="I10" s="440"/>
      <c r="J10" s="440" t="s">
        <v>269</v>
      </c>
      <c r="K10" s="440"/>
      <c r="L10" s="440"/>
      <c r="M10" s="440"/>
      <c r="N10" s="440"/>
      <c r="O10" s="440"/>
      <c r="P10" s="440"/>
      <c r="Q10" s="466" t="s">
        <v>318</v>
      </c>
      <c r="R10" s="440"/>
      <c r="S10" s="440"/>
      <c r="T10" s="440"/>
      <c r="U10" s="440"/>
      <c r="V10" s="440"/>
      <c r="W10" s="440"/>
      <c r="X10" s="440"/>
      <c r="Y10" s="440"/>
      <c r="Z10" s="440"/>
      <c r="AA10" s="440"/>
      <c r="AB10" s="441"/>
    </row>
    <row r="11" spans="1:29" s="178" customFormat="1" ht="12.75" x14ac:dyDescent="0.2">
      <c r="A11" s="180">
        <v>7</v>
      </c>
      <c r="B11" s="429" t="s">
        <v>255</v>
      </c>
      <c r="C11" s="430"/>
      <c r="D11" s="430"/>
      <c r="E11" s="430" t="s">
        <v>257</v>
      </c>
      <c r="F11" s="430"/>
      <c r="G11" s="444" t="s">
        <v>318</v>
      </c>
      <c r="H11" s="431"/>
      <c r="I11" s="429" t="s">
        <v>259</v>
      </c>
      <c r="J11" s="430"/>
      <c r="K11" s="430"/>
      <c r="L11" s="430" t="s">
        <v>260</v>
      </c>
      <c r="M11" s="430"/>
      <c r="N11" s="430"/>
      <c r="O11" s="435"/>
      <c r="P11" s="431"/>
      <c r="Q11" s="429" t="s">
        <v>262</v>
      </c>
      <c r="R11" s="430"/>
      <c r="S11" s="430"/>
      <c r="T11" s="430" t="s">
        <v>628</v>
      </c>
      <c r="U11" s="430"/>
      <c r="V11" s="431"/>
      <c r="W11" s="429" t="s">
        <v>264</v>
      </c>
      <c r="X11" s="430"/>
      <c r="Y11" s="430"/>
      <c r="Z11" s="430"/>
      <c r="AA11" s="430"/>
      <c r="AB11" s="431"/>
    </row>
    <row r="12" spans="1:29" s="178" customFormat="1" ht="12.75" x14ac:dyDescent="0.2">
      <c r="A12" s="180">
        <v>8</v>
      </c>
      <c r="B12" s="436" t="s">
        <v>256</v>
      </c>
      <c r="C12" s="427"/>
      <c r="D12" s="427"/>
      <c r="E12" s="427" t="s">
        <v>258</v>
      </c>
      <c r="F12" s="427"/>
      <c r="G12" s="437"/>
      <c r="H12" s="428"/>
      <c r="I12" s="436"/>
      <c r="J12" s="427"/>
      <c r="K12" s="427"/>
      <c r="L12" s="427" t="s">
        <v>261</v>
      </c>
      <c r="M12" s="427"/>
      <c r="N12" s="427"/>
      <c r="O12" s="445" t="s">
        <v>318</v>
      </c>
      <c r="P12" s="428"/>
      <c r="Q12" s="436" t="s">
        <v>263</v>
      </c>
      <c r="R12" s="427"/>
      <c r="S12" s="427"/>
      <c r="T12" s="427"/>
      <c r="U12" s="427"/>
      <c r="V12" s="428"/>
      <c r="W12" s="436" t="s">
        <v>563</v>
      </c>
      <c r="X12" s="427"/>
      <c r="Y12" s="427"/>
      <c r="Z12" s="427"/>
      <c r="AA12" s="427"/>
      <c r="AB12" s="428"/>
    </row>
    <row r="13" spans="1:29" s="178" customFormat="1" x14ac:dyDescent="0.25">
      <c r="A13" s="180">
        <v>9</v>
      </c>
      <c r="B13" s="429" t="s">
        <v>268</v>
      </c>
      <c r="C13" s="430"/>
      <c r="D13" s="430"/>
      <c r="E13" s="822">
        <v>40867</v>
      </c>
      <c r="F13" s="822"/>
      <c r="G13" s="870"/>
      <c r="H13" s="429" t="s">
        <v>265</v>
      </c>
      <c r="I13" s="430"/>
      <c r="J13" s="430"/>
      <c r="K13" s="430"/>
      <c r="L13" s="430" t="s">
        <v>35</v>
      </c>
      <c r="M13" s="435"/>
      <c r="N13" s="429" t="s">
        <v>272</v>
      </c>
      <c r="O13" s="430"/>
      <c r="P13" s="430"/>
      <c r="Q13" s="442"/>
      <c r="R13" s="430"/>
      <c r="S13" s="430"/>
      <c r="T13" s="431"/>
      <c r="U13" s="429" t="s">
        <v>38</v>
      </c>
      <c r="V13" s="430"/>
      <c r="W13" s="430"/>
      <c r="X13" s="430"/>
      <c r="Y13" s="430"/>
      <c r="Z13" s="430"/>
      <c r="AA13" s="430"/>
      <c r="AB13" s="431"/>
    </row>
    <row r="14" spans="1:29" s="178" customFormat="1" x14ac:dyDescent="0.25">
      <c r="A14" s="180">
        <v>10</v>
      </c>
      <c r="B14" s="432" t="s">
        <v>256</v>
      </c>
      <c r="C14" s="433"/>
      <c r="D14" s="433"/>
      <c r="E14" s="433"/>
      <c r="F14" s="433"/>
      <c r="G14" s="434"/>
      <c r="H14" s="432" t="s">
        <v>266</v>
      </c>
      <c r="I14" s="433"/>
      <c r="J14" s="433"/>
      <c r="K14" s="433"/>
      <c r="L14" s="433" t="s">
        <v>36</v>
      </c>
      <c r="M14" s="444" t="s">
        <v>318</v>
      </c>
      <c r="N14" s="432" t="s">
        <v>267</v>
      </c>
      <c r="O14" s="433"/>
      <c r="P14" s="433"/>
      <c r="Q14" s="443"/>
      <c r="R14" s="433"/>
      <c r="S14" s="433"/>
      <c r="T14" s="434"/>
      <c r="U14" s="432"/>
      <c r="V14" s="433"/>
      <c r="W14" s="433"/>
      <c r="X14" s="433"/>
      <c r="Y14" s="433"/>
      <c r="Z14" s="433"/>
      <c r="AA14" s="433"/>
      <c r="AB14" s="434"/>
    </row>
    <row r="15" spans="1:29" s="178" customFormat="1" ht="12.75" x14ac:dyDescent="0.2">
      <c r="A15" s="180">
        <v>11</v>
      </c>
      <c r="B15" s="867" t="s">
        <v>270</v>
      </c>
      <c r="C15" s="868"/>
      <c r="D15" s="868"/>
      <c r="E15" s="868"/>
      <c r="F15" s="868"/>
      <c r="G15" s="868"/>
      <c r="H15" s="868"/>
      <c r="I15" s="868"/>
      <c r="J15" s="868"/>
      <c r="K15" s="868"/>
      <c r="L15" s="868"/>
      <c r="M15" s="868"/>
      <c r="N15" s="868"/>
      <c r="O15" s="868"/>
      <c r="P15" s="868"/>
      <c r="Q15" s="868"/>
      <c r="R15" s="868"/>
      <c r="S15" s="868"/>
      <c r="T15" s="868"/>
      <c r="U15" s="868"/>
      <c r="V15" s="868"/>
      <c r="W15" s="868"/>
      <c r="X15" s="868"/>
      <c r="Y15" s="868"/>
      <c r="Z15" s="868"/>
      <c r="AA15" s="868"/>
      <c r="AB15" s="869"/>
    </row>
    <row r="16" spans="1:29" s="178" customFormat="1" ht="12.75" customHeight="1" x14ac:dyDescent="0.2">
      <c r="A16" s="180">
        <v>12</v>
      </c>
      <c r="B16" s="859" t="s">
        <v>271</v>
      </c>
      <c r="C16" s="860"/>
      <c r="D16" s="860"/>
      <c r="E16" s="860"/>
      <c r="F16" s="860"/>
      <c r="G16" s="860"/>
      <c r="H16" s="860"/>
      <c r="I16" s="860"/>
      <c r="J16" s="860"/>
      <c r="K16" s="860"/>
      <c r="L16" s="860"/>
      <c r="M16" s="860"/>
      <c r="N16" s="860"/>
      <c r="O16" s="860"/>
      <c r="P16" s="860"/>
      <c r="Q16" s="860"/>
      <c r="R16" s="860"/>
      <c r="S16" s="860"/>
      <c r="T16" s="860"/>
      <c r="U16" s="860"/>
      <c r="V16" s="860"/>
      <c r="W16" s="860"/>
      <c r="X16" s="860"/>
      <c r="Y16" s="860"/>
      <c r="Z16" s="860"/>
      <c r="AA16" s="860"/>
      <c r="AB16" s="861"/>
    </row>
    <row r="17" spans="1:28" s="178" customFormat="1" ht="12.75" x14ac:dyDescent="0.2">
      <c r="A17" s="180">
        <v>13</v>
      </c>
      <c r="B17" s="862"/>
      <c r="C17" s="863"/>
      <c r="D17" s="863"/>
      <c r="E17" s="863"/>
      <c r="F17" s="863"/>
      <c r="G17" s="863"/>
      <c r="H17" s="863"/>
      <c r="I17" s="863"/>
      <c r="J17" s="863"/>
      <c r="K17" s="863"/>
      <c r="L17" s="863"/>
      <c r="M17" s="863"/>
      <c r="N17" s="863"/>
      <c r="O17" s="863"/>
      <c r="P17" s="863"/>
      <c r="Q17" s="863"/>
      <c r="R17" s="863"/>
      <c r="S17" s="863"/>
      <c r="T17" s="863"/>
      <c r="U17" s="863"/>
      <c r="V17" s="863"/>
      <c r="W17" s="863"/>
      <c r="X17" s="863"/>
      <c r="Y17" s="863"/>
      <c r="Z17" s="863"/>
      <c r="AA17" s="863"/>
      <c r="AB17" s="864"/>
    </row>
    <row r="18" spans="1:28" s="178" customFormat="1" ht="12.75" x14ac:dyDescent="0.2">
      <c r="A18" s="180">
        <v>14</v>
      </c>
      <c r="B18" s="862"/>
      <c r="C18" s="863"/>
      <c r="D18" s="863"/>
      <c r="E18" s="863"/>
      <c r="F18" s="863"/>
      <c r="G18" s="863"/>
      <c r="H18" s="863"/>
      <c r="I18" s="863"/>
      <c r="J18" s="863"/>
      <c r="K18" s="863"/>
      <c r="L18" s="863"/>
      <c r="M18" s="863"/>
      <c r="N18" s="863"/>
      <c r="O18" s="863"/>
      <c r="P18" s="863"/>
      <c r="Q18" s="863"/>
      <c r="R18" s="863"/>
      <c r="S18" s="863"/>
      <c r="T18" s="863"/>
      <c r="U18" s="863"/>
      <c r="V18" s="863"/>
      <c r="W18" s="863"/>
      <c r="X18" s="863"/>
      <c r="Y18" s="863"/>
      <c r="Z18" s="863"/>
      <c r="AA18" s="863"/>
      <c r="AB18" s="864"/>
    </row>
    <row r="19" spans="1:28" s="178" customFormat="1" ht="12.75" x14ac:dyDescent="0.2">
      <c r="A19" s="180">
        <v>15</v>
      </c>
      <c r="B19" s="862"/>
      <c r="C19" s="863"/>
      <c r="D19" s="863"/>
      <c r="E19" s="863"/>
      <c r="F19" s="863"/>
      <c r="G19" s="863"/>
      <c r="H19" s="863"/>
      <c r="I19" s="863"/>
      <c r="J19" s="863"/>
      <c r="K19" s="863"/>
      <c r="L19" s="863"/>
      <c r="M19" s="863"/>
      <c r="N19" s="863"/>
      <c r="O19" s="863"/>
      <c r="P19" s="863"/>
      <c r="Q19" s="863"/>
      <c r="R19" s="863"/>
      <c r="S19" s="863"/>
      <c r="T19" s="863"/>
      <c r="U19" s="863"/>
      <c r="V19" s="863"/>
      <c r="W19" s="863"/>
      <c r="X19" s="863"/>
      <c r="Y19" s="863"/>
      <c r="Z19" s="863"/>
      <c r="AA19" s="863"/>
      <c r="AB19" s="864"/>
    </row>
    <row r="20" spans="1:28" s="178" customFormat="1" ht="12.75" x14ac:dyDescent="0.2">
      <c r="A20" s="180">
        <v>16</v>
      </c>
      <c r="B20" s="185"/>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8"/>
    </row>
    <row r="21" spans="1:28" s="178" customFormat="1" ht="12.75" x14ac:dyDescent="0.2">
      <c r="A21" s="180">
        <v>17</v>
      </c>
      <c r="B21" s="193"/>
      <c r="C21" s="194"/>
      <c r="D21" s="194"/>
      <c r="E21" s="194"/>
      <c r="F21" s="194"/>
      <c r="G21" s="194"/>
      <c r="H21" s="194"/>
      <c r="I21" s="194"/>
      <c r="J21" s="194"/>
      <c r="K21" s="194"/>
      <c r="L21" s="194"/>
      <c r="M21" s="194"/>
      <c r="N21" s="194"/>
      <c r="O21" s="194"/>
      <c r="P21" s="194"/>
      <c r="Q21" s="194"/>
      <c r="R21" s="194"/>
      <c r="S21" s="194"/>
      <c r="T21" s="194"/>
      <c r="U21" s="194"/>
      <c r="V21" s="194"/>
      <c r="W21" s="194"/>
      <c r="X21" s="194"/>
      <c r="Y21" s="194"/>
      <c r="Z21" s="194"/>
      <c r="AA21" s="194"/>
      <c r="AB21" s="195"/>
    </row>
    <row r="22" spans="1:28" s="178" customFormat="1" ht="12.75" x14ac:dyDescent="0.2">
      <c r="A22" s="180">
        <v>18</v>
      </c>
      <c r="B22" s="193"/>
      <c r="C22" s="194"/>
      <c r="D22" s="194"/>
      <c r="E22" s="194"/>
      <c r="F22" s="194"/>
      <c r="G22" s="194"/>
      <c r="H22" s="194"/>
      <c r="I22" s="194"/>
      <c r="J22" s="194"/>
      <c r="K22" s="194"/>
      <c r="L22" s="194"/>
      <c r="M22" s="194"/>
      <c r="N22" s="194"/>
      <c r="O22" s="194"/>
      <c r="P22" s="194"/>
      <c r="Q22" s="194"/>
      <c r="R22" s="194"/>
      <c r="S22" s="194"/>
      <c r="T22" s="194"/>
      <c r="U22" s="194"/>
      <c r="V22" s="194"/>
      <c r="W22" s="194"/>
      <c r="X22" s="194"/>
      <c r="Y22" s="194"/>
      <c r="Z22" s="194"/>
      <c r="AA22" s="194"/>
      <c r="AB22" s="195"/>
    </row>
    <row r="23" spans="1:28" s="178" customFormat="1" ht="12.75" x14ac:dyDescent="0.2">
      <c r="A23" s="180">
        <v>19</v>
      </c>
      <c r="B23" s="193"/>
      <c r="C23" s="194"/>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5"/>
    </row>
    <row r="24" spans="1:28" s="178" customFormat="1" ht="12.75" x14ac:dyDescent="0.2">
      <c r="A24" s="180">
        <v>20</v>
      </c>
      <c r="B24" s="193"/>
      <c r="C24" s="194"/>
      <c r="D24" s="194"/>
      <c r="E24" s="194"/>
      <c r="F24" s="194"/>
      <c r="G24" s="194"/>
      <c r="H24" s="194"/>
      <c r="I24" s="194"/>
      <c r="J24" s="194"/>
      <c r="K24" s="194"/>
      <c r="L24" s="194"/>
      <c r="M24" s="194"/>
      <c r="N24" s="194"/>
      <c r="O24" s="194"/>
      <c r="P24" s="194"/>
      <c r="Q24" s="194"/>
      <c r="R24" s="194"/>
      <c r="S24" s="194"/>
      <c r="T24" s="194"/>
      <c r="U24" s="194"/>
      <c r="V24" s="194"/>
      <c r="W24" s="194"/>
      <c r="X24" s="194"/>
      <c r="Y24" s="194"/>
      <c r="Z24" s="194"/>
      <c r="AA24" s="194"/>
      <c r="AB24" s="195"/>
    </row>
    <row r="25" spans="1:28" s="178" customFormat="1" ht="12.75" x14ac:dyDescent="0.2">
      <c r="A25" s="180">
        <v>21</v>
      </c>
      <c r="B25" s="193"/>
      <c r="C25" s="194"/>
      <c r="D25" s="194"/>
      <c r="E25" s="194"/>
      <c r="F25" s="194"/>
      <c r="G25" s="194"/>
      <c r="H25" s="194"/>
      <c r="I25" s="194"/>
      <c r="J25" s="194"/>
      <c r="K25" s="194"/>
      <c r="L25" s="194"/>
      <c r="M25" s="194"/>
      <c r="N25" s="194"/>
      <c r="O25" s="194"/>
      <c r="P25" s="194"/>
      <c r="Q25" s="194"/>
      <c r="R25" s="194"/>
      <c r="S25" s="194"/>
      <c r="T25" s="194"/>
      <c r="U25" s="194"/>
      <c r="V25" s="194"/>
      <c r="W25" s="194"/>
      <c r="X25" s="194"/>
      <c r="Y25" s="194"/>
      <c r="Z25" s="194"/>
      <c r="AA25" s="194"/>
      <c r="AB25" s="195"/>
    </row>
    <row r="26" spans="1:28" s="178" customFormat="1" ht="12.75" x14ac:dyDescent="0.2">
      <c r="A26" s="180">
        <v>22</v>
      </c>
      <c r="B26" s="193"/>
      <c r="C26" s="194"/>
      <c r="D26" s="194"/>
      <c r="E26" s="194"/>
      <c r="F26" s="194"/>
      <c r="G26" s="194"/>
      <c r="H26" s="194"/>
      <c r="I26" s="194"/>
      <c r="J26" s="194"/>
      <c r="K26" s="194"/>
      <c r="L26" s="194"/>
      <c r="M26" s="194"/>
      <c r="N26" s="194"/>
      <c r="O26" s="194"/>
      <c r="P26" s="194"/>
      <c r="Q26" s="194"/>
      <c r="R26" s="194"/>
      <c r="S26" s="194"/>
      <c r="T26" s="194"/>
      <c r="U26" s="194"/>
      <c r="V26" s="194"/>
      <c r="W26" s="194"/>
      <c r="X26" s="194"/>
      <c r="Y26" s="194"/>
      <c r="Z26" s="194"/>
      <c r="AA26" s="194"/>
      <c r="AB26" s="195"/>
    </row>
    <row r="27" spans="1:28" s="178" customFormat="1" ht="12.75" x14ac:dyDescent="0.2">
      <c r="A27" s="180">
        <v>23</v>
      </c>
      <c r="B27" s="193"/>
      <c r="C27" s="194"/>
      <c r="D27" s="194"/>
      <c r="E27" s="194"/>
      <c r="F27" s="194"/>
      <c r="G27" s="194"/>
      <c r="H27" s="194"/>
      <c r="I27" s="194"/>
      <c r="J27" s="194"/>
      <c r="K27" s="194"/>
      <c r="L27" s="194"/>
      <c r="M27" s="194"/>
      <c r="N27" s="194"/>
      <c r="O27" s="194"/>
      <c r="P27" s="194"/>
      <c r="Q27" s="194"/>
      <c r="R27" s="194"/>
      <c r="S27" s="194"/>
      <c r="T27" s="194"/>
      <c r="U27" s="194"/>
      <c r="V27" s="194"/>
      <c r="W27" s="194"/>
      <c r="X27" s="194"/>
      <c r="Y27" s="194"/>
      <c r="Z27" s="194"/>
      <c r="AA27" s="194"/>
      <c r="AB27" s="195"/>
    </row>
    <row r="28" spans="1:28" s="178" customFormat="1" ht="12.75" x14ac:dyDescent="0.2">
      <c r="A28" s="180">
        <v>24</v>
      </c>
      <c r="B28" s="193"/>
      <c r="C28" s="194"/>
      <c r="D28" s="194"/>
      <c r="E28" s="194"/>
      <c r="F28" s="194"/>
      <c r="G28" s="194"/>
      <c r="H28" s="194"/>
      <c r="I28" s="194"/>
      <c r="J28" s="194"/>
      <c r="K28" s="194"/>
      <c r="L28" s="194"/>
      <c r="M28" s="194"/>
      <c r="N28" s="194"/>
      <c r="O28" s="194"/>
      <c r="P28" s="194"/>
      <c r="Q28" s="194"/>
      <c r="R28" s="194"/>
      <c r="S28" s="194"/>
      <c r="T28" s="194"/>
      <c r="U28" s="194"/>
      <c r="V28" s="194"/>
      <c r="W28" s="194"/>
      <c r="X28" s="194"/>
      <c r="Y28" s="194"/>
      <c r="Z28" s="194"/>
      <c r="AA28" s="194"/>
      <c r="AB28" s="195"/>
    </row>
    <row r="29" spans="1:28" s="178" customFormat="1" ht="12.75" x14ac:dyDescent="0.2">
      <c r="A29" s="180">
        <v>25</v>
      </c>
      <c r="B29" s="193"/>
      <c r="C29" s="194"/>
      <c r="D29" s="194"/>
      <c r="E29" s="194"/>
      <c r="F29" s="194"/>
      <c r="G29" s="194"/>
      <c r="H29" s="194"/>
      <c r="I29" s="194"/>
      <c r="J29" s="194"/>
      <c r="K29" s="194"/>
      <c r="L29" s="194"/>
      <c r="M29" s="194"/>
      <c r="N29" s="194"/>
      <c r="O29" s="194"/>
      <c r="P29" s="194"/>
      <c r="Q29" s="194"/>
      <c r="R29" s="194"/>
      <c r="S29" s="194"/>
      <c r="T29" s="194"/>
      <c r="U29" s="194"/>
      <c r="V29" s="194"/>
      <c r="W29" s="194"/>
      <c r="X29" s="194"/>
      <c r="Y29" s="194"/>
      <c r="Z29" s="194"/>
      <c r="AA29" s="194"/>
      <c r="AB29" s="195"/>
    </row>
    <row r="30" spans="1:28" s="178" customFormat="1" ht="12.75" x14ac:dyDescent="0.2">
      <c r="A30" s="180">
        <v>26</v>
      </c>
      <c r="B30" s="193"/>
      <c r="C30" s="194"/>
      <c r="D30" s="194"/>
      <c r="E30" s="194"/>
      <c r="F30" s="194"/>
      <c r="G30" s="194"/>
      <c r="H30" s="194"/>
      <c r="I30" s="194"/>
      <c r="J30" s="194"/>
      <c r="K30" s="194"/>
      <c r="L30" s="194"/>
      <c r="M30" s="194"/>
      <c r="N30" s="194"/>
      <c r="O30" s="194"/>
      <c r="P30" s="194"/>
      <c r="Q30" s="194"/>
      <c r="R30" s="194"/>
      <c r="S30" s="194"/>
      <c r="T30" s="194"/>
      <c r="U30" s="194"/>
      <c r="V30" s="194"/>
      <c r="W30" s="194"/>
      <c r="X30" s="194"/>
      <c r="Y30" s="194"/>
      <c r="Z30" s="194"/>
      <c r="AA30" s="194"/>
      <c r="AB30" s="195"/>
    </row>
    <row r="31" spans="1:28" s="178" customFormat="1" ht="12.75" x14ac:dyDescent="0.2">
      <c r="A31" s="180">
        <v>27</v>
      </c>
      <c r="B31" s="193"/>
      <c r="C31" s="194"/>
      <c r="D31" s="194"/>
      <c r="E31" s="194"/>
      <c r="F31" s="194"/>
      <c r="G31" s="194"/>
      <c r="H31" s="194"/>
      <c r="I31" s="194"/>
      <c r="J31" s="194"/>
      <c r="K31" s="194"/>
      <c r="L31" s="194"/>
      <c r="M31" s="194"/>
      <c r="N31" s="194"/>
      <c r="O31" s="194"/>
      <c r="P31" s="194"/>
      <c r="Q31" s="194"/>
      <c r="R31" s="194"/>
      <c r="S31" s="194"/>
      <c r="T31" s="194"/>
      <c r="U31" s="194"/>
      <c r="V31" s="194"/>
      <c r="W31" s="194"/>
      <c r="X31" s="194"/>
      <c r="Y31" s="194"/>
      <c r="Z31" s="194"/>
      <c r="AA31" s="194"/>
      <c r="AB31" s="195"/>
    </row>
    <row r="32" spans="1:28" s="178" customFormat="1" ht="12.75" x14ac:dyDescent="0.2">
      <c r="A32" s="180">
        <v>28</v>
      </c>
      <c r="B32" s="193"/>
      <c r="C32" s="194"/>
      <c r="D32" s="194"/>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5"/>
    </row>
    <row r="33" spans="1:28" s="178" customFormat="1" ht="12.75" x14ac:dyDescent="0.2">
      <c r="A33" s="180">
        <v>29</v>
      </c>
      <c r="B33" s="193"/>
      <c r="C33" s="194"/>
      <c r="D33" s="194"/>
      <c r="E33" s="194"/>
      <c r="F33" s="194"/>
      <c r="G33" s="194"/>
      <c r="H33" s="194"/>
      <c r="I33" s="194"/>
      <c r="J33" s="194"/>
      <c r="K33" s="194"/>
      <c r="L33" s="194"/>
      <c r="M33" s="194"/>
      <c r="N33" s="194"/>
      <c r="O33" s="194"/>
      <c r="P33" s="194"/>
      <c r="Q33" s="194"/>
      <c r="R33" s="194"/>
      <c r="S33" s="194"/>
      <c r="T33" s="194"/>
      <c r="U33" s="194"/>
      <c r="V33" s="194"/>
      <c r="W33" s="194"/>
      <c r="X33" s="194"/>
      <c r="Y33" s="194"/>
      <c r="Z33" s="194"/>
      <c r="AA33" s="194"/>
      <c r="AB33" s="195"/>
    </row>
    <row r="34" spans="1:28" s="178" customFormat="1" ht="12.75" x14ac:dyDescent="0.2">
      <c r="A34" s="180">
        <v>30</v>
      </c>
      <c r="B34" s="193"/>
      <c r="C34" s="194"/>
      <c r="D34" s="194"/>
      <c r="E34" s="194"/>
      <c r="F34" s="194"/>
      <c r="G34" s="194"/>
      <c r="H34" s="194"/>
      <c r="I34" s="194"/>
      <c r="J34" s="194"/>
      <c r="K34" s="194"/>
      <c r="L34" s="194"/>
      <c r="M34" s="194"/>
      <c r="N34" s="194"/>
      <c r="O34" s="194"/>
      <c r="P34" s="194"/>
      <c r="Q34" s="194"/>
      <c r="R34" s="194"/>
      <c r="S34" s="194"/>
      <c r="T34" s="194"/>
      <c r="U34" s="194"/>
      <c r="V34" s="194"/>
      <c r="W34" s="194"/>
      <c r="X34" s="194"/>
      <c r="Y34" s="194"/>
      <c r="Z34" s="194"/>
      <c r="AA34" s="194"/>
      <c r="AB34" s="195"/>
    </row>
    <row r="35" spans="1:28" s="178" customFormat="1" ht="12.75" x14ac:dyDescent="0.2">
      <c r="A35" s="180">
        <v>31</v>
      </c>
      <c r="B35" s="193"/>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95"/>
    </row>
    <row r="36" spans="1:28" s="178" customFormat="1" ht="12.75" x14ac:dyDescent="0.2">
      <c r="A36" s="180">
        <v>32</v>
      </c>
      <c r="B36" s="193"/>
      <c r="C36" s="194"/>
      <c r="D36" s="194"/>
      <c r="E36" s="194"/>
      <c r="F36" s="194"/>
      <c r="G36" s="194"/>
      <c r="H36" s="194"/>
      <c r="I36" s="194"/>
      <c r="J36" s="194"/>
      <c r="K36" s="194"/>
      <c r="L36" s="194"/>
      <c r="M36" s="194"/>
      <c r="N36" s="194"/>
      <c r="O36" s="194"/>
      <c r="P36" s="194"/>
      <c r="Q36" s="194"/>
      <c r="R36" s="194"/>
      <c r="S36" s="194"/>
      <c r="T36" s="194"/>
      <c r="U36" s="194"/>
      <c r="V36" s="194"/>
      <c r="W36" s="194"/>
      <c r="X36" s="194"/>
      <c r="Y36" s="194"/>
      <c r="Z36" s="194"/>
      <c r="AA36" s="194"/>
      <c r="AB36" s="195"/>
    </row>
    <row r="37" spans="1:28" s="178" customFormat="1" ht="12.75" x14ac:dyDescent="0.2">
      <c r="A37" s="180">
        <v>33</v>
      </c>
      <c r="B37" s="193"/>
      <c r="C37" s="194"/>
      <c r="D37" s="194"/>
      <c r="E37" s="194"/>
      <c r="F37" s="194"/>
      <c r="G37" s="194"/>
      <c r="H37" s="194"/>
      <c r="I37" s="194"/>
      <c r="J37" s="194"/>
      <c r="K37" s="194"/>
      <c r="L37" s="194"/>
      <c r="M37" s="194"/>
      <c r="N37" s="194"/>
      <c r="O37" s="194"/>
      <c r="P37" s="194"/>
      <c r="Q37" s="194"/>
      <c r="R37" s="194"/>
      <c r="S37" s="194"/>
      <c r="T37" s="194"/>
      <c r="U37" s="194"/>
      <c r="V37" s="194"/>
      <c r="W37" s="194"/>
      <c r="X37" s="194"/>
      <c r="Y37" s="194"/>
      <c r="Z37" s="194"/>
      <c r="AA37" s="194"/>
      <c r="AB37" s="195"/>
    </row>
    <row r="38" spans="1:28" s="178" customFormat="1" ht="12.75" x14ac:dyDescent="0.2">
      <c r="A38" s="180">
        <v>34</v>
      </c>
      <c r="B38" s="193"/>
      <c r="C38" s="194"/>
      <c r="D38" s="194"/>
      <c r="E38" s="194"/>
      <c r="F38" s="194"/>
      <c r="G38" s="194"/>
      <c r="H38" s="194"/>
      <c r="I38" s="194"/>
      <c r="J38" s="194"/>
      <c r="K38" s="194"/>
      <c r="L38" s="194"/>
      <c r="M38" s="194"/>
      <c r="N38" s="194"/>
      <c r="O38" s="194"/>
      <c r="P38" s="194"/>
      <c r="Q38" s="194"/>
      <c r="R38" s="194"/>
      <c r="S38" s="194"/>
      <c r="T38" s="194"/>
      <c r="U38" s="194"/>
      <c r="V38" s="194"/>
      <c r="W38" s="194"/>
      <c r="X38" s="194"/>
      <c r="Y38" s="194"/>
      <c r="Z38" s="194"/>
      <c r="AA38" s="194"/>
      <c r="AB38" s="195"/>
    </row>
    <row r="39" spans="1:28" s="178" customFormat="1" ht="12.75" x14ac:dyDescent="0.2">
      <c r="A39" s="180">
        <v>35</v>
      </c>
      <c r="B39" s="193"/>
      <c r="C39" s="194"/>
      <c r="D39" s="194"/>
      <c r="E39" s="194"/>
      <c r="F39" s="194"/>
      <c r="G39" s="194"/>
      <c r="H39" s="194"/>
      <c r="I39" s="194"/>
      <c r="J39" s="194"/>
      <c r="K39" s="194"/>
      <c r="L39" s="194"/>
      <c r="M39" s="194"/>
      <c r="N39" s="194"/>
      <c r="O39" s="194"/>
      <c r="P39" s="194"/>
      <c r="Q39" s="194"/>
      <c r="R39" s="194"/>
      <c r="S39" s="194"/>
      <c r="T39" s="194"/>
      <c r="U39" s="194"/>
      <c r="V39" s="194"/>
      <c r="W39" s="194"/>
      <c r="X39" s="194"/>
      <c r="Y39" s="194"/>
      <c r="Z39" s="194"/>
      <c r="AA39" s="194"/>
      <c r="AB39" s="195"/>
    </row>
    <row r="40" spans="1:28" s="178" customFormat="1" ht="12.75" x14ac:dyDescent="0.2">
      <c r="A40" s="180">
        <v>36</v>
      </c>
      <c r="B40" s="193"/>
      <c r="C40" s="194"/>
      <c r="D40" s="194"/>
      <c r="E40" s="194"/>
      <c r="F40" s="194"/>
      <c r="G40" s="194"/>
      <c r="H40" s="194"/>
      <c r="I40" s="194"/>
      <c r="J40" s="194"/>
      <c r="K40" s="194"/>
      <c r="L40" s="194"/>
      <c r="M40" s="194"/>
      <c r="N40" s="194"/>
      <c r="O40" s="194"/>
      <c r="P40" s="194"/>
      <c r="Q40" s="194"/>
      <c r="R40" s="194"/>
      <c r="S40" s="194"/>
      <c r="T40" s="194"/>
      <c r="U40" s="194"/>
      <c r="V40" s="194"/>
      <c r="W40" s="194"/>
      <c r="X40" s="194"/>
      <c r="Y40" s="194"/>
      <c r="Z40" s="194"/>
      <c r="AA40" s="194"/>
      <c r="AB40" s="195"/>
    </row>
    <row r="41" spans="1:28" s="178" customFormat="1" ht="12.75" x14ac:dyDescent="0.2">
      <c r="A41" s="180">
        <v>37</v>
      </c>
      <c r="B41" s="185"/>
      <c r="C41" s="186"/>
      <c r="D41" s="186"/>
      <c r="E41" s="186"/>
      <c r="F41" s="186"/>
      <c r="G41" s="186"/>
      <c r="H41" s="186"/>
      <c r="I41" s="186"/>
      <c r="J41" s="186"/>
      <c r="K41" s="186"/>
      <c r="L41" s="186"/>
      <c r="M41" s="186"/>
      <c r="N41" s="186"/>
      <c r="O41" s="186"/>
      <c r="P41" s="186"/>
      <c r="Q41" s="186"/>
      <c r="R41" s="186"/>
      <c r="S41" s="186"/>
      <c r="T41" s="186"/>
      <c r="U41" s="186"/>
      <c r="V41" s="186"/>
      <c r="W41" s="186"/>
      <c r="X41" s="186"/>
      <c r="Y41" s="186"/>
      <c r="Z41" s="186"/>
      <c r="AA41" s="186"/>
      <c r="AB41" s="188"/>
    </row>
    <row r="42" spans="1:28" s="178" customFormat="1" ht="12.75" x14ac:dyDescent="0.2">
      <c r="A42" s="180">
        <v>38</v>
      </c>
      <c r="B42" s="867" t="s">
        <v>279</v>
      </c>
      <c r="C42" s="868"/>
      <c r="D42" s="868"/>
      <c r="E42" s="868"/>
      <c r="F42" s="868"/>
      <c r="G42" s="868"/>
      <c r="H42" s="868"/>
      <c r="I42" s="868"/>
      <c r="J42" s="868"/>
      <c r="K42" s="868"/>
      <c r="L42" s="868"/>
      <c r="M42" s="868"/>
      <c r="N42" s="868"/>
      <c r="O42" s="868"/>
      <c r="P42" s="868"/>
      <c r="Q42" s="868"/>
      <c r="R42" s="868"/>
      <c r="S42" s="868"/>
      <c r="T42" s="868"/>
      <c r="U42" s="868"/>
      <c r="V42" s="868"/>
      <c r="W42" s="868"/>
      <c r="X42" s="868"/>
      <c r="Y42" s="868"/>
      <c r="Z42" s="868"/>
      <c r="AA42" s="868"/>
      <c r="AB42" s="869"/>
    </row>
    <row r="43" spans="1:28" s="178" customFormat="1" ht="12.75" x14ac:dyDescent="0.2">
      <c r="A43" s="180">
        <v>39</v>
      </c>
      <c r="B43" s="185"/>
      <c r="C43" s="186"/>
      <c r="D43" s="186"/>
      <c r="E43" s="186"/>
      <c r="F43" s="186"/>
      <c r="G43" s="186"/>
      <c r="H43" s="186"/>
      <c r="I43" s="186"/>
      <c r="J43" s="186"/>
      <c r="K43" s="186"/>
      <c r="L43" s="186"/>
      <c r="M43" s="186"/>
      <c r="N43" s="186"/>
      <c r="O43" s="186"/>
      <c r="P43" s="186"/>
      <c r="Q43" s="186"/>
      <c r="R43" s="186"/>
      <c r="S43" s="186"/>
      <c r="T43" s="186"/>
      <c r="U43" s="186"/>
      <c r="V43" s="186"/>
      <c r="W43" s="186"/>
      <c r="X43" s="186"/>
      <c r="Y43" s="186"/>
      <c r="Z43" s="186"/>
      <c r="AA43" s="186"/>
      <c r="AB43" s="188"/>
    </row>
    <row r="44" spans="1:28" s="178" customFormat="1" ht="12.75" x14ac:dyDescent="0.2">
      <c r="A44" s="180">
        <v>40</v>
      </c>
      <c r="B44" s="185"/>
      <c r="C44" s="186"/>
      <c r="D44" s="186"/>
      <c r="E44" s="186"/>
      <c r="F44" s="186"/>
      <c r="G44" s="186"/>
      <c r="H44" s="186"/>
      <c r="I44" s="186"/>
      <c r="J44" s="186"/>
      <c r="K44" s="186"/>
      <c r="L44" s="186"/>
      <c r="M44" s="186"/>
      <c r="N44" s="186"/>
      <c r="O44" s="186"/>
      <c r="P44" s="186"/>
      <c r="Q44" s="186"/>
      <c r="R44" s="186"/>
      <c r="S44" s="186"/>
      <c r="T44" s="186"/>
      <c r="U44" s="186"/>
      <c r="V44" s="186"/>
      <c r="W44" s="186"/>
      <c r="X44" s="186"/>
      <c r="Y44" s="186"/>
      <c r="Z44" s="186"/>
      <c r="AA44" s="186"/>
      <c r="AB44" s="188"/>
    </row>
    <row r="45" spans="1:28" s="178" customFormat="1" ht="12.75" x14ac:dyDescent="0.2">
      <c r="A45" s="180">
        <v>41</v>
      </c>
      <c r="B45" s="185"/>
      <c r="C45" s="186"/>
      <c r="D45" s="186"/>
      <c r="E45" s="186"/>
      <c r="F45" s="186"/>
      <c r="G45" s="186"/>
      <c r="H45" s="186"/>
      <c r="I45" s="186"/>
      <c r="J45" s="186"/>
      <c r="K45" s="186"/>
      <c r="L45" s="186"/>
      <c r="M45" s="186"/>
      <c r="N45" s="186"/>
      <c r="O45" s="186"/>
      <c r="P45" s="186"/>
      <c r="Q45" s="186"/>
      <c r="R45" s="186"/>
      <c r="S45" s="186"/>
      <c r="T45" s="186"/>
      <c r="U45" s="186"/>
      <c r="V45" s="186"/>
      <c r="W45" s="186"/>
      <c r="X45" s="186"/>
      <c r="Y45" s="186"/>
      <c r="Z45" s="186"/>
      <c r="AA45" s="186"/>
      <c r="AB45" s="188"/>
    </row>
    <row r="46" spans="1:28" s="178" customFormat="1" ht="12.75" x14ac:dyDescent="0.2">
      <c r="A46" s="180">
        <v>42</v>
      </c>
      <c r="B46" s="185"/>
      <c r="C46" s="186"/>
      <c r="D46" s="186"/>
      <c r="E46" s="186"/>
      <c r="F46" s="186"/>
      <c r="G46" s="186"/>
      <c r="H46" s="186"/>
      <c r="I46" s="186"/>
      <c r="J46" s="186"/>
      <c r="K46" s="186"/>
      <c r="L46" s="186"/>
      <c r="M46" s="186"/>
      <c r="N46" s="186"/>
      <c r="O46" s="186"/>
      <c r="P46" s="186"/>
      <c r="Q46" s="186"/>
      <c r="R46" s="186"/>
      <c r="S46" s="186"/>
      <c r="T46" s="186"/>
      <c r="U46" s="186"/>
      <c r="V46" s="186"/>
      <c r="W46" s="186"/>
      <c r="X46" s="186"/>
      <c r="Y46" s="186"/>
      <c r="Z46" s="186"/>
      <c r="AA46" s="186"/>
      <c r="AB46" s="188"/>
    </row>
    <row r="47" spans="1:28" s="178" customFormat="1" ht="12.75" x14ac:dyDescent="0.2">
      <c r="A47" s="180">
        <v>43</v>
      </c>
      <c r="B47" s="185"/>
      <c r="C47" s="186"/>
      <c r="D47" s="186"/>
      <c r="E47" s="186"/>
      <c r="F47" s="186"/>
      <c r="G47" s="186"/>
      <c r="H47" s="186"/>
      <c r="I47" s="186"/>
      <c r="J47" s="186"/>
      <c r="K47" s="186"/>
      <c r="L47" s="186"/>
      <c r="M47" s="186"/>
      <c r="N47" s="186"/>
      <c r="O47" s="186"/>
      <c r="P47" s="186"/>
      <c r="Q47" s="186"/>
      <c r="R47" s="186"/>
      <c r="S47" s="186"/>
      <c r="T47" s="186"/>
      <c r="U47" s="186"/>
      <c r="V47" s="186"/>
      <c r="W47" s="186"/>
      <c r="X47" s="186"/>
      <c r="Y47" s="186"/>
      <c r="Z47" s="186"/>
      <c r="AA47" s="186"/>
      <c r="AB47" s="188"/>
    </row>
    <row r="48" spans="1:28" s="178" customFormat="1" ht="12.75" x14ac:dyDescent="0.2">
      <c r="A48" s="180">
        <v>44</v>
      </c>
      <c r="B48" s="185"/>
      <c r="C48" s="186"/>
      <c r="D48" s="186"/>
      <c r="E48" s="186"/>
      <c r="F48" s="186"/>
      <c r="G48" s="186"/>
      <c r="H48" s="186"/>
      <c r="I48" s="186"/>
      <c r="J48" s="186"/>
      <c r="K48" s="186"/>
      <c r="L48" s="186"/>
      <c r="M48" s="186"/>
      <c r="N48" s="186"/>
      <c r="O48" s="186"/>
      <c r="P48" s="186"/>
      <c r="Q48" s="186"/>
      <c r="R48" s="186"/>
      <c r="S48" s="186"/>
      <c r="T48" s="186"/>
      <c r="U48" s="186"/>
      <c r="V48" s="186"/>
      <c r="W48" s="186"/>
      <c r="X48" s="186"/>
      <c r="Y48" s="186"/>
      <c r="Z48" s="186"/>
      <c r="AA48" s="186"/>
      <c r="AB48" s="188"/>
    </row>
    <row r="49" spans="1:28" s="178" customFormat="1" ht="12.75" x14ac:dyDescent="0.2">
      <c r="A49" s="180">
        <v>45</v>
      </c>
      <c r="B49" s="185"/>
      <c r="C49" s="186"/>
      <c r="D49" s="186"/>
      <c r="E49" s="186"/>
      <c r="F49" s="186"/>
      <c r="G49" s="186"/>
      <c r="H49" s="186"/>
      <c r="I49" s="186"/>
      <c r="J49" s="186"/>
      <c r="K49" s="186"/>
      <c r="L49" s="186"/>
      <c r="M49" s="186"/>
      <c r="N49" s="186"/>
      <c r="O49" s="186"/>
      <c r="P49" s="186"/>
      <c r="Q49" s="186"/>
      <c r="R49" s="186"/>
      <c r="S49" s="186"/>
      <c r="T49" s="186"/>
      <c r="U49" s="186"/>
      <c r="V49" s="186"/>
      <c r="W49" s="186"/>
      <c r="X49" s="186"/>
      <c r="Y49" s="186"/>
      <c r="Z49" s="186"/>
      <c r="AA49" s="186"/>
      <c r="AB49" s="188"/>
    </row>
    <row r="50" spans="1:28" s="178" customFormat="1" ht="12.75" x14ac:dyDescent="0.2">
      <c r="A50" s="180">
        <v>46</v>
      </c>
      <c r="B50" s="185"/>
      <c r="C50" s="186"/>
      <c r="D50" s="186"/>
      <c r="E50" s="186"/>
      <c r="F50" s="186"/>
      <c r="G50" s="186"/>
      <c r="H50" s="186"/>
      <c r="I50" s="186"/>
      <c r="J50" s="186"/>
      <c r="K50" s="186"/>
      <c r="L50" s="186"/>
      <c r="M50" s="186"/>
      <c r="N50" s="186"/>
      <c r="O50" s="186"/>
      <c r="P50" s="186"/>
      <c r="Q50" s="186"/>
      <c r="R50" s="186"/>
      <c r="S50" s="186"/>
      <c r="T50" s="186"/>
      <c r="U50" s="186"/>
      <c r="V50" s="186"/>
      <c r="W50" s="186"/>
      <c r="X50" s="186"/>
      <c r="Y50" s="186"/>
      <c r="Z50" s="186"/>
      <c r="AA50" s="186"/>
      <c r="AB50" s="188"/>
    </row>
    <row r="51" spans="1:28" s="178" customFormat="1" ht="12.75" x14ac:dyDescent="0.2">
      <c r="A51" s="180">
        <v>47</v>
      </c>
      <c r="B51" s="185"/>
      <c r="C51" s="186"/>
      <c r="D51" s="186"/>
      <c r="E51" s="186"/>
      <c r="F51" s="186"/>
      <c r="G51" s="186"/>
      <c r="H51" s="186"/>
      <c r="I51" s="186"/>
      <c r="J51" s="186"/>
      <c r="K51" s="186"/>
      <c r="L51" s="186"/>
      <c r="M51" s="186"/>
      <c r="N51" s="186"/>
      <c r="O51" s="186"/>
      <c r="P51" s="186"/>
      <c r="Q51" s="186"/>
      <c r="R51" s="186"/>
      <c r="S51" s="186"/>
      <c r="T51" s="186"/>
      <c r="U51" s="186"/>
      <c r="V51" s="186"/>
      <c r="W51" s="186"/>
      <c r="X51" s="186"/>
      <c r="Y51" s="186"/>
      <c r="Z51" s="186"/>
      <c r="AA51" s="186"/>
      <c r="AB51" s="188"/>
    </row>
    <row r="52" spans="1:28" s="178" customFormat="1" ht="12.75" x14ac:dyDescent="0.2">
      <c r="A52" s="180">
        <v>48</v>
      </c>
      <c r="B52" s="185"/>
      <c r="C52" s="186"/>
      <c r="D52" s="186"/>
      <c r="E52" s="186"/>
      <c r="F52" s="186"/>
      <c r="G52" s="186"/>
      <c r="H52" s="186"/>
      <c r="I52" s="186"/>
      <c r="J52" s="186"/>
      <c r="K52" s="186"/>
      <c r="L52" s="186"/>
      <c r="M52" s="186"/>
      <c r="N52" s="186"/>
      <c r="O52" s="186"/>
      <c r="P52" s="186"/>
      <c r="Q52" s="186"/>
      <c r="R52" s="186"/>
      <c r="S52" s="186"/>
      <c r="T52" s="186"/>
      <c r="U52" s="186"/>
      <c r="V52" s="186"/>
      <c r="W52" s="186"/>
      <c r="X52" s="186"/>
      <c r="Y52" s="186"/>
      <c r="Z52" s="186"/>
      <c r="AA52" s="186"/>
      <c r="AB52" s="188"/>
    </row>
    <row r="53" spans="1:28" s="178" customFormat="1" ht="12.75" x14ac:dyDescent="0.2">
      <c r="A53" s="180">
        <v>49</v>
      </c>
      <c r="B53" s="185"/>
      <c r="C53" s="186"/>
      <c r="D53" s="186"/>
      <c r="E53" s="186"/>
      <c r="F53" s="186"/>
      <c r="G53" s="186"/>
      <c r="H53" s="186"/>
      <c r="I53" s="186"/>
      <c r="J53" s="186"/>
      <c r="K53" s="186"/>
      <c r="L53" s="186"/>
      <c r="M53" s="186"/>
      <c r="N53" s="186"/>
      <c r="O53" s="186"/>
      <c r="P53" s="186"/>
      <c r="Q53" s="186"/>
      <c r="R53" s="186"/>
      <c r="S53" s="186"/>
      <c r="T53" s="186"/>
      <c r="U53" s="186"/>
      <c r="V53" s="186"/>
      <c r="W53" s="186"/>
      <c r="X53" s="186"/>
      <c r="Y53" s="186"/>
      <c r="Z53" s="186"/>
      <c r="AA53" s="186"/>
      <c r="AB53" s="188"/>
    </row>
    <row r="54" spans="1:28" s="178" customFormat="1" ht="12.75" x14ac:dyDescent="0.2">
      <c r="A54" s="180">
        <v>50</v>
      </c>
      <c r="B54" s="185"/>
      <c r="C54" s="186"/>
      <c r="D54" s="186"/>
      <c r="E54" s="186"/>
      <c r="F54" s="186"/>
      <c r="G54" s="186"/>
      <c r="H54" s="186"/>
      <c r="I54" s="186"/>
      <c r="J54" s="186"/>
      <c r="K54" s="186"/>
      <c r="L54" s="186"/>
      <c r="M54" s="186"/>
      <c r="N54" s="186"/>
      <c r="O54" s="186"/>
      <c r="P54" s="186"/>
      <c r="Q54" s="186"/>
      <c r="R54" s="186"/>
      <c r="S54" s="186"/>
      <c r="T54" s="186"/>
      <c r="U54" s="186"/>
      <c r="V54" s="186"/>
      <c r="W54" s="186"/>
      <c r="X54" s="186"/>
      <c r="Y54" s="186"/>
      <c r="Z54" s="186"/>
      <c r="AA54" s="186"/>
      <c r="AB54" s="188"/>
    </row>
    <row r="55" spans="1:28" s="178" customFormat="1" ht="12.75" x14ac:dyDescent="0.2">
      <c r="A55" s="180">
        <v>51</v>
      </c>
      <c r="B55" s="185"/>
      <c r="C55" s="186"/>
      <c r="D55" s="186"/>
      <c r="E55" s="186"/>
      <c r="F55" s="186"/>
      <c r="G55" s="186"/>
      <c r="H55" s="186"/>
      <c r="I55" s="186"/>
      <c r="J55" s="186"/>
      <c r="K55" s="186"/>
      <c r="L55" s="186"/>
      <c r="M55" s="186"/>
      <c r="N55" s="186"/>
      <c r="O55" s="186"/>
      <c r="P55" s="186"/>
      <c r="Q55" s="186"/>
      <c r="R55" s="186"/>
      <c r="S55" s="186"/>
      <c r="T55" s="186"/>
      <c r="U55" s="186"/>
      <c r="V55" s="186"/>
      <c r="W55" s="186"/>
      <c r="X55" s="186"/>
      <c r="Y55" s="186"/>
      <c r="Z55" s="186"/>
      <c r="AA55" s="186"/>
      <c r="AB55" s="188"/>
    </row>
    <row r="56" spans="1:28" s="178" customFormat="1" ht="12.75" x14ac:dyDescent="0.2">
      <c r="A56" s="180">
        <v>52</v>
      </c>
      <c r="B56" s="181" t="s">
        <v>277</v>
      </c>
      <c r="C56" s="182"/>
      <c r="D56" s="182"/>
      <c r="E56" s="182"/>
      <c r="F56" s="182"/>
      <c r="G56" s="182"/>
      <c r="H56" s="182"/>
      <c r="I56" s="182"/>
      <c r="J56" s="182"/>
      <c r="K56" s="182"/>
      <c r="L56" s="182"/>
      <c r="M56" s="182"/>
      <c r="N56" s="182"/>
      <c r="O56" s="182"/>
      <c r="P56" s="182" t="s">
        <v>629</v>
      </c>
      <c r="Q56" s="182"/>
      <c r="R56" s="182"/>
      <c r="S56" s="182"/>
      <c r="T56" s="182"/>
      <c r="U56" s="182"/>
      <c r="V56" s="182"/>
      <c r="W56" s="182"/>
      <c r="X56" s="182"/>
      <c r="Y56" s="182"/>
      <c r="Z56" s="182"/>
      <c r="AA56" s="182"/>
      <c r="AB56" s="184"/>
    </row>
    <row r="57" spans="1:28" s="178" customFormat="1" ht="12.75" x14ac:dyDescent="0.2">
      <c r="A57" s="180">
        <v>53</v>
      </c>
      <c r="B57" s="190" t="s">
        <v>278</v>
      </c>
      <c r="C57" s="191"/>
      <c r="D57" s="191"/>
      <c r="E57" s="191"/>
      <c r="F57" s="191"/>
      <c r="G57" s="191"/>
      <c r="H57" s="191"/>
      <c r="I57" s="191"/>
      <c r="J57" s="191"/>
      <c r="K57" s="191"/>
      <c r="L57" s="191"/>
      <c r="M57" s="191"/>
      <c r="N57" s="191"/>
      <c r="O57" s="191"/>
      <c r="P57" s="191" t="s">
        <v>630</v>
      </c>
      <c r="Q57" s="191"/>
      <c r="R57" s="191"/>
      <c r="S57" s="191"/>
      <c r="T57" s="191"/>
      <c r="U57" s="191"/>
      <c r="V57" s="191"/>
      <c r="W57" s="191"/>
      <c r="X57" s="191"/>
      <c r="Y57" s="191"/>
      <c r="Z57" s="191"/>
      <c r="AA57" s="191"/>
      <c r="AB57" s="192"/>
    </row>
    <row r="58" spans="1:28" s="178" customFormat="1" ht="12.75" x14ac:dyDescent="0.2">
      <c r="A58" s="180">
        <v>54</v>
      </c>
      <c r="B58" s="181"/>
      <c r="C58" s="182"/>
      <c r="D58" s="182"/>
      <c r="E58" s="184"/>
      <c r="F58" s="181"/>
      <c r="G58" s="182"/>
      <c r="H58" s="182"/>
      <c r="I58" s="182"/>
      <c r="J58" s="182"/>
      <c r="K58" s="182"/>
      <c r="L58" s="182"/>
      <c r="M58" s="182"/>
      <c r="N58" s="184"/>
      <c r="O58" s="181" t="s">
        <v>275</v>
      </c>
      <c r="P58" s="182"/>
      <c r="Q58" s="182"/>
      <c r="R58" s="182"/>
      <c r="S58" s="182"/>
      <c r="T58" s="182"/>
      <c r="U58" s="184"/>
      <c r="V58" s="182" t="s">
        <v>276</v>
      </c>
      <c r="W58" s="182"/>
      <c r="X58" s="182"/>
      <c r="Y58" s="182"/>
      <c r="Z58" s="182"/>
      <c r="AA58" s="182"/>
      <c r="AB58" s="184"/>
    </row>
    <row r="59" spans="1:28" s="178" customFormat="1" ht="12.75" x14ac:dyDescent="0.2">
      <c r="A59" s="180">
        <v>55</v>
      </c>
      <c r="B59" s="185" t="s">
        <v>256</v>
      </c>
      <c r="C59" s="186"/>
      <c r="D59" s="186"/>
      <c r="E59" s="188"/>
      <c r="F59" s="185"/>
      <c r="G59" s="186"/>
      <c r="H59" s="186"/>
      <c r="I59" s="186"/>
      <c r="J59" s="186"/>
      <c r="K59" s="186"/>
      <c r="L59" s="186"/>
      <c r="M59" s="186"/>
      <c r="N59" s="188"/>
      <c r="O59" s="185"/>
      <c r="P59" s="186"/>
      <c r="Q59" s="186"/>
      <c r="R59" s="186"/>
      <c r="S59" s="186"/>
      <c r="T59" s="186"/>
      <c r="U59" s="188"/>
      <c r="V59" s="186"/>
      <c r="W59" s="186"/>
      <c r="X59" s="186"/>
      <c r="Y59" s="186"/>
      <c r="Z59" s="186"/>
      <c r="AA59" s="186"/>
      <c r="AB59" s="188"/>
    </row>
    <row r="60" spans="1:28" s="178" customFormat="1" ht="12.75" x14ac:dyDescent="0.2">
      <c r="A60" s="180">
        <v>56</v>
      </c>
      <c r="B60" s="185" t="s">
        <v>273</v>
      </c>
      <c r="C60" s="186"/>
      <c r="D60" s="186"/>
      <c r="E60" s="188"/>
      <c r="F60" s="737" t="s">
        <v>631</v>
      </c>
      <c r="G60" s="738"/>
      <c r="H60" s="738"/>
      <c r="I60" s="738"/>
      <c r="J60" s="738"/>
      <c r="K60" s="738"/>
      <c r="L60" s="738"/>
      <c r="M60" s="738"/>
      <c r="N60" s="739"/>
      <c r="O60" s="185" t="s">
        <v>632</v>
      </c>
      <c r="P60" s="186"/>
      <c r="Q60" s="186"/>
      <c r="R60" s="186"/>
      <c r="S60" s="186"/>
      <c r="T60" s="186"/>
      <c r="U60" s="188"/>
      <c r="V60" s="850" t="s">
        <v>633</v>
      </c>
      <c r="W60" s="851"/>
      <c r="X60" s="851"/>
      <c r="Y60" s="851"/>
      <c r="Z60" s="851"/>
      <c r="AA60" s="851"/>
      <c r="AB60" s="852"/>
    </row>
    <row r="61" spans="1:28" s="178" customFormat="1" ht="12.75" x14ac:dyDescent="0.2">
      <c r="A61" s="180">
        <v>57</v>
      </c>
      <c r="B61" s="190"/>
      <c r="C61" s="191"/>
      <c r="D61" s="191"/>
      <c r="E61" s="192"/>
      <c r="F61" s="740" t="s">
        <v>274</v>
      </c>
      <c r="G61" s="741"/>
      <c r="H61" s="741"/>
      <c r="I61" s="741"/>
      <c r="J61" s="741"/>
      <c r="K61" s="741"/>
      <c r="L61" s="741"/>
      <c r="M61" s="741"/>
      <c r="N61" s="742"/>
      <c r="O61" s="190"/>
      <c r="P61" s="191"/>
      <c r="Q61" s="191"/>
      <c r="R61" s="191"/>
      <c r="S61" s="191"/>
      <c r="T61" s="191"/>
      <c r="U61" s="192"/>
      <c r="V61" s="853"/>
      <c r="W61" s="854"/>
      <c r="X61" s="854"/>
      <c r="Y61" s="854"/>
      <c r="Z61" s="854"/>
      <c r="AA61" s="854"/>
      <c r="AB61" s="855"/>
    </row>
    <row r="62" spans="1:28" s="178" customFormat="1" ht="12.75" customHeight="1" x14ac:dyDescent="0.2"/>
    <row r="63" spans="1:28" s="178" customFormat="1" ht="12.75" customHeight="1" x14ac:dyDescent="0.2"/>
    <row r="64" spans="1:28" s="178" customFormat="1" ht="12.75" customHeight="1" x14ac:dyDescent="0.2"/>
    <row r="65" spans="1:1" s="178" customFormat="1" ht="12.75" customHeight="1" x14ac:dyDescent="0.2"/>
    <row r="66" spans="1:1" s="178" customFormat="1" ht="12.75" x14ac:dyDescent="0.2">
      <c r="A66" s="186"/>
    </row>
    <row r="67" spans="1:1" s="178" customFormat="1" ht="12.75" x14ac:dyDescent="0.2">
      <c r="A67" s="186"/>
    </row>
    <row r="68" spans="1:1" s="178" customFormat="1" ht="12.75" x14ac:dyDescent="0.2">
      <c r="A68" s="186"/>
    </row>
    <row r="69" spans="1:1" s="178" customFormat="1" ht="12.75" x14ac:dyDescent="0.2">
      <c r="A69" s="186"/>
    </row>
    <row r="70" spans="1:1" s="178" customFormat="1" ht="12.75" x14ac:dyDescent="0.2">
      <c r="A70" s="186"/>
    </row>
    <row r="71" spans="1:1" s="178" customFormat="1" ht="12.75" x14ac:dyDescent="0.2">
      <c r="A71" s="186"/>
    </row>
    <row r="72" spans="1:1" s="178" customFormat="1" ht="12.75" x14ac:dyDescent="0.2">
      <c r="A72" s="186"/>
    </row>
    <row r="73" spans="1:1" s="178" customFormat="1" ht="12.75" x14ac:dyDescent="0.2">
      <c r="A73" s="186"/>
    </row>
    <row r="74" spans="1:1" s="178" customFormat="1" ht="12.75" x14ac:dyDescent="0.2"/>
    <row r="75" spans="1:1" s="178" customFormat="1" ht="12.75" x14ac:dyDescent="0.2">
      <c r="A75" s="186"/>
    </row>
    <row r="76" spans="1:1" s="178" customFormat="1" ht="12.75" x14ac:dyDescent="0.2">
      <c r="A76" s="196"/>
    </row>
    <row r="77" spans="1:1" s="178" customFormat="1" ht="12.75" x14ac:dyDescent="0.2"/>
    <row r="78" spans="1:1" s="178" customFormat="1" ht="12.75" x14ac:dyDescent="0.2"/>
    <row r="79" spans="1:1" s="178" customFormat="1" ht="12.75" x14ac:dyDescent="0.2"/>
    <row r="80" spans="1:1" s="178" customFormat="1" ht="12.75" x14ac:dyDescent="0.2"/>
    <row r="81" s="178" customFormat="1" ht="12.75" x14ac:dyDescent="0.2"/>
    <row r="82" s="178" customFormat="1" ht="12.75" x14ac:dyDescent="0.2"/>
    <row r="83" s="178" customFormat="1" ht="12.75" x14ac:dyDescent="0.2"/>
    <row r="84" s="178" customFormat="1" ht="12.75" x14ac:dyDescent="0.2"/>
    <row r="85" s="178" customFormat="1" ht="12.75" x14ac:dyDescent="0.2"/>
    <row r="86" s="178" customFormat="1" ht="12.75" x14ac:dyDescent="0.2"/>
    <row r="87" s="178" customFormat="1" ht="12.75" x14ac:dyDescent="0.2"/>
    <row r="88" s="178" customFormat="1" ht="12.75" x14ac:dyDescent="0.2"/>
    <row r="89" s="178" customFormat="1" ht="12.75" x14ac:dyDescent="0.2"/>
    <row r="90" s="178" customFormat="1" ht="12.75" x14ac:dyDescent="0.2"/>
    <row r="91" s="178" customFormat="1" ht="12.75" x14ac:dyDescent="0.2"/>
    <row r="92" s="178" customFormat="1" ht="12.75" x14ac:dyDescent="0.2"/>
    <row r="93" s="178" customFormat="1" ht="12.75" x14ac:dyDescent="0.2"/>
    <row r="94" s="178" customFormat="1" ht="12.75" x14ac:dyDescent="0.2"/>
    <row r="95" s="178" customFormat="1" ht="12.75" x14ac:dyDescent="0.2"/>
    <row r="96" s="178" customFormat="1" ht="12.75" x14ac:dyDescent="0.2"/>
    <row r="97" s="178" customFormat="1" ht="12.75" x14ac:dyDescent="0.2"/>
    <row r="98" s="178" customFormat="1" ht="12.75" x14ac:dyDescent="0.2"/>
    <row r="99" s="178" customFormat="1" ht="12.75" x14ac:dyDescent="0.2"/>
    <row r="100" s="178" customFormat="1" ht="12.75" x14ac:dyDescent="0.2"/>
    <row r="101" s="178" customFormat="1" ht="12.75" x14ac:dyDescent="0.2"/>
    <row r="102" s="178" customFormat="1" ht="12.75" x14ac:dyDescent="0.2"/>
    <row r="103" s="178" customFormat="1" ht="12.75" x14ac:dyDescent="0.2"/>
    <row r="104" s="178" customFormat="1" ht="12.75" x14ac:dyDescent="0.2"/>
    <row r="105" s="178" customFormat="1" ht="12.75" x14ac:dyDescent="0.2"/>
    <row r="106" s="178" customFormat="1" ht="12.75" x14ac:dyDescent="0.2"/>
    <row r="107" s="178" customFormat="1" ht="12.75" x14ac:dyDescent="0.2"/>
    <row r="108" s="178" customFormat="1" ht="12.75" x14ac:dyDescent="0.2"/>
    <row r="109" s="178" customFormat="1" ht="12.75" x14ac:dyDescent="0.2"/>
    <row r="110" s="178" customFormat="1" ht="12.75" x14ac:dyDescent="0.2"/>
    <row r="111" s="178" customFormat="1" ht="12.75" x14ac:dyDescent="0.2"/>
    <row r="112" s="178" customFormat="1" ht="12.75" x14ac:dyDescent="0.2"/>
    <row r="113" s="178" customFormat="1" ht="12.75" x14ac:dyDescent="0.2"/>
    <row r="114" s="178" customFormat="1" ht="12.75" x14ac:dyDescent="0.2"/>
    <row r="115" s="178" customFormat="1" ht="12.75" x14ac:dyDescent="0.2"/>
    <row r="116" s="178" customFormat="1" ht="12.75" x14ac:dyDescent="0.2"/>
    <row r="117" s="178" customFormat="1" ht="12.75" x14ac:dyDescent="0.2"/>
    <row r="118" s="178" customFormat="1" ht="12.75" x14ac:dyDescent="0.2"/>
    <row r="119" s="178" customFormat="1" ht="12.75" x14ac:dyDescent="0.2"/>
    <row r="120" s="178" customFormat="1" ht="12.75" x14ac:dyDescent="0.2"/>
    <row r="121" s="178" customFormat="1" ht="12.75" x14ac:dyDescent="0.2"/>
    <row r="122" s="178" customFormat="1" ht="12.75" x14ac:dyDescent="0.2"/>
    <row r="123" s="178" customFormat="1" ht="12.75" x14ac:dyDescent="0.2"/>
    <row r="124" s="178" customFormat="1" ht="12.75" customHeight="1" x14ac:dyDescent="0.2"/>
    <row r="125" s="178" customFormat="1" ht="12.75" customHeight="1" x14ac:dyDescent="0.2"/>
    <row r="126" s="178" customFormat="1" ht="12.75" customHeight="1" x14ac:dyDescent="0.2"/>
    <row r="127" s="178" customFormat="1" ht="12.75" customHeight="1" x14ac:dyDescent="0.2"/>
    <row r="128" s="178" customFormat="1" ht="12.75" x14ac:dyDescent="0.2"/>
    <row r="129" s="178" customFormat="1" ht="12.75" x14ac:dyDescent="0.2"/>
    <row r="130" s="178" customFormat="1" ht="12.75" x14ac:dyDescent="0.2"/>
    <row r="131" s="178" customFormat="1" ht="12.75" x14ac:dyDescent="0.2"/>
    <row r="132" s="178" customFormat="1" ht="12.75" x14ac:dyDescent="0.2"/>
    <row r="133" s="178" customFormat="1" ht="12.75" x14ac:dyDescent="0.2"/>
    <row r="134" s="178" customFormat="1" ht="12.75" x14ac:dyDescent="0.2"/>
    <row r="135" s="178" customFormat="1" ht="12.75" x14ac:dyDescent="0.2"/>
    <row r="136" s="178" customFormat="1" ht="12.75" x14ac:dyDescent="0.2"/>
    <row r="137" s="178" customFormat="1" ht="12.75" x14ac:dyDescent="0.2"/>
    <row r="138" s="178" customFormat="1" ht="12.75" x14ac:dyDescent="0.2"/>
    <row r="139" s="178" customFormat="1" ht="12.75" x14ac:dyDescent="0.2"/>
    <row r="140" s="178" customFormat="1" ht="12.75" x14ac:dyDescent="0.2"/>
    <row r="141" s="178" customFormat="1" ht="12.75" x14ac:dyDescent="0.2"/>
    <row r="142" s="178" customFormat="1" ht="12.75" x14ac:dyDescent="0.2"/>
    <row r="143" s="178" customFormat="1" ht="12.75" x14ac:dyDescent="0.2"/>
    <row r="144" s="178" customFormat="1" ht="12.75" x14ac:dyDescent="0.2"/>
    <row r="145" s="178" customFormat="1" ht="12.75" x14ac:dyDescent="0.2"/>
    <row r="146" s="178" customFormat="1" ht="12.75" x14ac:dyDescent="0.2"/>
    <row r="147" s="178" customFormat="1" ht="12.75" x14ac:dyDescent="0.2"/>
    <row r="148" s="178" customFormat="1" ht="12.75" x14ac:dyDescent="0.2"/>
    <row r="149" s="178" customFormat="1" ht="12.75" x14ac:dyDescent="0.2"/>
    <row r="150" s="178" customFormat="1" ht="12.75" x14ac:dyDescent="0.2"/>
    <row r="151" s="178" customFormat="1" ht="12.75" x14ac:dyDescent="0.2"/>
    <row r="152" s="178" customFormat="1" ht="12.75" x14ac:dyDescent="0.2"/>
    <row r="153" s="178" customFormat="1" ht="12.75" x14ac:dyDescent="0.2"/>
    <row r="154" s="178" customFormat="1" ht="12.75" x14ac:dyDescent="0.2"/>
    <row r="155" s="178" customFormat="1" ht="12.75" x14ac:dyDescent="0.2"/>
    <row r="156" s="178" customFormat="1" ht="12.75" x14ac:dyDescent="0.2"/>
    <row r="157" s="178" customFormat="1" ht="12.75" x14ac:dyDescent="0.2"/>
    <row r="158" s="178" customFormat="1" ht="12.75" x14ac:dyDescent="0.2"/>
    <row r="159" s="178" customFormat="1" ht="12.75" x14ac:dyDescent="0.2"/>
    <row r="160" s="178" customFormat="1" ht="12.75" x14ac:dyDescent="0.2"/>
    <row r="161" s="178" customFormat="1" ht="12.75" x14ac:dyDescent="0.2"/>
    <row r="162" s="178" customFormat="1" ht="12.75" x14ac:dyDescent="0.2"/>
    <row r="163" s="178" customFormat="1" ht="12.75" x14ac:dyDescent="0.2"/>
    <row r="164" s="178" customFormat="1" ht="12.75" x14ac:dyDescent="0.2"/>
    <row r="165" s="178" customFormat="1" ht="12.75" x14ac:dyDescent="0.2"/>
    <row r="166" s="178" customFormat="1" ht="12.75" x14ac:dyDescent="0.2"/>
    <row r="167" s="178" customFormat="1" ht="12.75" x14ac:dyDescent="0.2"/>
    <row r="168" s="178" customFormat="1" ht="12.75" x14ac:dyDescent="0.2"/>
    <row r="169" s="178" customFormat="1" ht="12.75" x14ac:dyDescent="0.2"/>
    <row r="170" s="178" customFormat="1" ht="12.75" x14ac:dyDescent="0.2"/>
    <row r="171" s="178" customFormat="1" ht="12.75" x14ac:dyDescent="0.2"/>
    <row r="172" s="178" customFormat="1" ht="12.75" x14ac:dyDescent="0.2"/>
    <row r="173" s="178" customFormat="1" ht="12.75" x14ac:dyDescent="0.2"/>
    <row r="174" s="178" customFormat="1" ht="12.75" x14ac:dyDescent="0.2"/>
    <row r="175" s="178" customFormat="1" ht="12.75" x14ac:dyDescent="0.2"/>
    <row r="176" s="178" customFormat="1" ht="12.75" x14ac:dyDescent="0.2"/>
    <row r="177" s="178" customFormat="1" ht="12.75" x14ac:dyDescent="0.2"/>
    <row r="178" s="178" customFormat="1" ht="12.75" x14ac:dyDescent="0.2"/>
    <row r="179" s="178" customFormat="1" ht="12.75" x14ac:dyDescent="0.2"/>
    <row r="180" s="178" customFormat="1" ht="12.75" x14ac:dyDescent="0.2"/>
    <row r="181" s="178" customFormat="1" ht="12.75" x14ac:dyDescent="0.2"/>
    <row r="182" s="178" customFormat="1" ht="12.75" x14ac:dyDescent="0.2"/>
    <row r="183" s="178" customFormat="1" ht="12.75" x14ac:dyDescent="0.2"/>
    <row r="184" s="178" customFormat="1" ht="12.75" x14ac:dyDescent="0.2"/>
    <row r="185" s="178" customFormat="1" ht="12.75" x14ac:dyDescent="0.2"/>
    <row r="186" s="178" customFormat="1" ht="12.75" x14ac:dyDescent="0.2"/>
    <row r="187" s="178" customFormat="1" ht="12.75" x14ac:dyDescent="0.2"/>
    <row r="188" s="178" customFormat="1" ht="12.75" x14ac:dyDescent="0.2"/>
    <row r="189" s="178" customFormat="1" ht="12.75" x14ac:dyDescent="0.2"/>
    <row r="190" s="178" customFormat="1" ht="12.75" x14ac:dyDescent="0.2"/>
    <row r="191" s="178" customFormat="1" ht="12.75" x14ac:dyDescent="0.2"/>
    <row r="192" s="178" customFormat="1" ht="12.75" x14ac:dyDescent="0.2"/>
    <row r="193" s="178" customFormat="1" ht="12.75" x14ac:dyDescent="0.2"/>
    <row r="194" s="178" customFormat="1" ht="12.75" x14ac:dyDescent="0.2"/>
    <row r="195" s="178" customFormat="1" ht="12.75" x14ac:dyDescent="0.2"/>
    <row r="196" s="178" customFormat="1" ht="12.75" x14ac:dyDescent="0.2"/>
    <row r="197" s="178" customFormat="1" ht="12.75" x14ac:dyDescent="0.2"/>
    <row r="198" s="178" customFormat="1" ht="12.75" x14ac:dyDescent="0.2"/>
    <row r="199" s="178" customFormat="1" ht="12.75" x14ac:dyDescent="0.2"/>
    <row r="200" s="178" customFormat="1" ht="12.75" x14ac:dyDescent="0.2"/>
    <row r="201" s="178" customFormat="1" ht="12.75" x14ac:dyDescent="0.2"/>
    <row r="202" s="178" customFormat="1" ht="12.75" x14ac:dyDescent="0.2"/>
    <row r="203" s="178" customFormat="1" ht="12.75" x14ac:dyDescent="0.2"/>
    <row r="204" s="178" customFormat="1" ht="12.75" x14ac:dyDescent="0.2"/>
    <row r="205" s="178" customFormat="1" ht="12.75" x14ac:dyDescent="0.2"/>
    <row r="206" s="178" customFormat="1" ht="12.75" x14ac:dyDescent="0.2"/>
    <row r="207" s="178" customFormat="1" ht="12.75" x14ac:dyDescent="0.2"/>
    <row r="208" s="178" customFormat="1" ht="12.75" x14ac:dyDescent="0.2"/>
    <row r="209" s="178" customFormat="1" ht="12.75" x14ac:dyDescent="0.2"/>
    <row r="210" s="178" customFormat="1" ht="12.75" x14ac:dyDescent="0.2"/>
    <row r="211" s="178" customFormat="1" ht="12.75" x14ac:dyDescent="0.2"/>
    <row r="212" s="178" customFormat="1" ht="12.75" x14ac:dyDescent="0.2"/>
    <row r="213" s="178" customFormat="1" ht="12.75" x14ac:dyDescent="0.2"/>
    <row r="214" s="178" customFormat="1" ht="12.75" x14ac:dyDescent="0.2"/>
    <row r="215" s="178" customFormat="1" ht="12.75" x14ac:dyDescent="0.2"/>
    <row r="216" s="178" customFormat="1" ht="12.75" x14ac:dyDescent="0.2"/>
    <row r="217" s="178" customFormat="1" ht="12.75" x14ac:dyDescent="0.2"/>
    <row r="218" s="178" customFormat="1" ht="12.75" x14ac:dyDescent="0.2"/>
    <row r="219" s="178" customFormat="1" ht="12.75" x14ac:dyDescent="0.2"/>
    <row r="220" s="178" customFormat="1" ht="12.75" x14ac:dyDescent="0.2"/>
    <row r="221" s="178" customFormat="1" ht="12.75" x14ac:dyDescent="0.2"/>
    <row r="222" s="178" customFormat="1" ht="12.75" x14ac:dyDescent="0.2"/>
    <row r="223" s="178" customFormat="1" ht="12.75" x14ac:dyDescent="0.2"/>
    <row r="224" s="178" customFormat="1" ht="12.75" x14ac:dyDescent="0.2"/>
    <row r="225" s="178" customFormat="1" ht="12.75" x14ac:dyDescent="0.2"/>
    <row r="226" s="178" customFormat="1" ht="12.75" x14ac:dyDescent="0.2"/>
    <row r="227" s="178" customFormat="1" ht="12.75" x14ac:dyDescent="0.2"/>
    <row r="228" s="178" customFormat="1" ht="12.75" x14ac:dyDescent="0.2"/>
    <row r="229" s="178" customFormat="1" ht="12.75" x14ac:dyDescent="0.2"/>
    <row r="230" s="178" customFormat="1" ht="12.75" x14ac:dyDescent="0.2"/>
    <row r="231" s="178" customFormat="1" ht="12.75" x14ac:dyDescent="0.2"/>
    <row r="232" s="178" customFormat="1" ht="12.75" x14ac:dyDescent="0.2"/>
    <row r="233" s="178" customFormat="1" ht="12.75" x14ac:dyDescent="0.2"/>
    <row r="234" s="178" customFormat="1" ht="12.75" x14ac:dyDescent="0.2"/>
    <row r="235" s="178" customFormat="1" ht="12.75" x14ac:dyDescent="0.2"/>
    <row r="236" s="178" customFormat="1" ht="12.75" x14ac:dyDescent="0.2"/>
    <row r="237" s="178" customFormat="1" ht="12.75" x14ac:dyDescent="0.2"/>
    <row r="238" s="178" customFormat="1" ht="12.75" x14ac:dyDescent="0.2"/>
    <row r="239" s="178" customFormat="1" ht="12.75" x14ac:dyDescent="0.2"/>
    <row r="240" s="178" customFormat="1" ht="12.75" x14ac:dyDescent="0.2"/>
    <row r="241" s="178" customFormat="1" ht="12.75" x14ac:dyDescent="0.2"/>
    <row r="242" s="178" customFormat="1" ht="12.75" x14ac:dyDescent="0.2"/>
    <row r="243" s="178" customFormat="1" ht="12.75" x14ac:dyDescent="0.2"/>
    <row r="244" s="178" customFormat="1" ht="12.75" x14ac:dyDescent="0.2"/>
    <row r="245" s="178" customFormat="1" ht="12.75" x14ac:dyDescent="0.2"/>
    <row r="246" s="178" customFormat="1" ht="12.75" x14ac:dyDescent="0.2"/>
    <row r="247" s="178" customFormat="1" ht="12.75" x14ac:dyDescent="0.2"/>
    <row r="248" s="178" customFormat="1" ht="12.75" x14ac:dyDescent="0.2"/>
    <row r="249" s="178" customFormat="1" ht="12.75" x14ac:dyDescent="0.2"/>
    <row r="250" s="178" customFormat="1" ht="12.75" x14ac:dyDescent="0.2"/>
    <row r="251" s="178" customFormat="1" ht="12.75" x14ac:dyDescent="0.2"/>
    <row r="252" s="178" customFormat="1" ht="12.75" x14ac:dyDescent="0.2"/>
    <row r="253" s="178" customFormat="1" ht="12.75" x14ac:dyDescent="0.2"/>
    <row r="254" s="178" customFormat="1" ht="12.75" x14ac:dyDescent="0.2"/>
    <row r="255" s="178" customFormat="1" ht="12.75" x14ac:dyDescent="0.2"/>
    <row r="256" s="178" customFormat="1" ht="12.75" x14ac:dyDescent="0.2"/>
    <row r="257" s="178" customFormat="1" ht="12.75" x14ac:dyDescent="0.2"/>
    <row r="258" s="178" customFormat="1" ht="12.75" x14ac:dyDescent="0.2"/>
    <row r="259" s="178" customFormat="1" ht="12.75" x14ac:dyDescent="0.2"/>
    <row r="260" s="178" customFormat="1" ht="12.75" x14ac:dyDescent="0.2"/>
    <row r="261" s="178" customFormat="1" ht="12.75" x14ac:dyDescent="0.2"/>
    <row r="262" s="178" customFormat="1" ht="12.75" x14ac:dyDescent="0.2"/>
    <row r="263" s="178" customFormat="1" ht="12.75" x14ac:dyDescent="0.2"/>
    <row r="264" s="178" customFormat="1" ht="12.75" x14ac:dyDescent="0.2"/>
    <row r="265" s="178" customFormat="1" ht="12.75" x14ac:dyDescent="0.2"/>
    <row r="266" s="178" customFormat="1" ht="12.75" x14ac:dyDescent="0.2"/>
    <row r="267" s="178" customFormat="1" ht="12.75" x14ac:dyDescent="0.2"/>
    <row r="268" s="178" customFormat="1" ht="12.75" x14ac:dyDescent="0.2"/>
    <row r="269" s="178" customFormat="1" ht="12.75" x14ac:dyDescent="0.2"/>
    <row r="270" s="178" customFormat="1" ht="12.75" x14ac:dyDescent="0.2"/>
    <row r="271" s="178" customFormat="1" ht="12.75" x14ac:dyDescent="0.2"/>
    <row r="272" s="178" customFormat="1" ht="12.75" x14ac:dyDescent="0.2"/>
    <row r="273" s="178" customFormat="1" ht="12.75" x14ac:dyDescent="0.2"/>
    <row r="274" s="178" customFormat="1" ht="12.75" x14ac:dyDescent="0.2"/>
    <row r="275" s="178" customFormat="1" ht="12.75" x14ac:dyDescent="0.2"/>
    <row r="276" s="178" customFormat="1" ht="12.75" x14ac:dyDescent="0.2"/>
    <row r="277" s="178" customFormat="1" ht="12.75" x14ac:dyDescent="0.2"/>
    <row r="278" s="178" customFormat="1" ht="12.75" x14ac:dyDescent="0.2"/>
    <row r="279" s="178" customFormat="1" ht="12.75" x14ac:dyDescent="0.2"/>
    <row r="280" s="178" customFormat="1" ht="12.75" x14ac:dyDescent="0.2"/>
    <row r="281" s="178" customFormat="1" ht="12.75" x14ac:dyDescent="0.2"/>
    <row r="282" s="178" customFormat="1" ht="12.75" x14ac:dyDescent="0.2"/>
    <row r="283" s="178" customFormat="1" ht="12.75" x14ac:dyDescent="0.2"/>
    <row r="284" s="178" customFormat="1" ht="12.75" x14ac:dyDescent="0.2"/>
    <row r="285" s="178" customFormat="1" ht="12.75" x14ac:dyDescent="0.2"/>
    <row r="286" s="178" customFormat="1" ht="12.75" x14ac:dyDescent="0.2"/>
    <row r="287" s="178" customFormat="1" ht="12.75" x14ac:dyDescent="0.2"/>
    <row r="288" s="178" customFormat="1" ht="12.75" x14ac:dyDescent="0.2"/>
    <row r="289" s="178" customFormat="1" ht="12.75" x14ac:dyDescent="0.2"/>
    <row r="290" s="178" customFormat="1" ht="12.75" x14ac:dyDescent="0.2"/>
    <row r="291" s="178" customFormat="1" ht="12.75" x14ac:dyDescent="0.2"/>
    <row r="292" s="178" customFormat="1" ht="12.75" x14ac:dyDescent="0.2"/>
    <row r="293" s="178" customFormat="1" ht="12.75" x14ac:dyDescent="0.2"/>
    <row r="294" s="178" customFormat="1" ht="12.75" x14ac:dyDescent="0.2"/>
    <row r="295" s="178" customFormat="1" ht="12.75" x14ac:dyDescent="0.2"/>
    <row r="296" s="178" customFormat="1" ht="12.75" x14ac:dyDescent="0.2"/>
    <row r="297" s="178" customFormat="1" ht="12.75" x14ac:dyDescent="0.2"/>
    <row r="298" s="178" customFormat="1" ht="12.75" x14ac:dyDescent="0.2"/>
    <row r="299" s="178" customFormat="1" ht="12.75" x14ac:dyDescent="0.2"/>
    <row r="300" s="178" customFormat="1" ht="12.75" x14ac:dyDescent="0.2"/>
    <row r="301" s="178" customFormat="1" ht="12.75" x14ac:dyDescent="0.2"/>
    <row r="302" s="178" customFormat="1" ht="12.75" x14ac:dyDescent="0.2"/>
    <row r="303" s="178" customFormat="1" ht="12.75" x14ac:dyDescent="0.2"/>
    <row r="304" s="178" customFormat="1" ht="12.75" x14ac:dyDescent="0.2"/>
    <row r="305" s="178" customFormat="1" ht="12.75" x14ac:dyDescent="0.2"/>
    <row r="306" s="178" customFormat="1" ht="12.75" x14ac:dyDescent="0.2"/>
    <row r="307" s="178" customFormat="1" ht="12.75" x14ac:dyDescent="0.2"/>
    <row r="308" s="178" customFormat="1" ht="12.75" x14ac:dyDescent="0.2"/>
    <row r="309" s="178" customFormat="1" ht="12.75" x14ac:dyDescent="0.2"/>
    <row r="310" s="178" customFormat="1" ht="12.75" x14ac:dyDescent="0.2"/>
    <row r="311" s="178" customFormat="1" ht="12.75" x14ac:dyDescent="0.2"/>
    <row r="312" s="178" customFormat="1" ht="12.75" x14ac:dyDescent="0.2"/>
    <row r="313" s="178" customFormat="1" ht="12.75" x14ac:dyDescent="0.2"/>
    <row r="314" s="178" customFormat="1" ht="12.75" x14ac:dyDescent="0.2"/>
    <row r="315" s="178" customFormat="1" ht="12.75" x14ac:dyDescent="0.2"/>
    <row r="316" s="178" customFormat="1" ht="12.75" x14ac:dyDescent="0.2"/>
    <row r="317" s="178" customFormat="1" ht="12.75" x14ac:dyDescent="0.2"/>
    <row r="318" s="178" customFormat="1" ht="12.75" x14ac:dyDescent="0.2"/>
    <row r="319" s="178" customFormat="1" ht="12.75" x14ac:dyDescent="0.2"/>
    <row r="320" s="178" customFormat="1" ht="12.75" x14ac:dyDescent="0.2"/>
    <row r="321" s="178" customFormat="1" ht="12.75" x14ac:dyDescent="0.2"/>
    <row r="322" s="178" customFormat="1" ht="12.75" x14ac:dyDescent="0.2"/>
    <row r="323" s="178" customFormat="1" ht="12.75" x14ac:dyDescent="0.2"/>
    <row r="324" s="178" customFormat="1" ht="12.75" x14ac:dyDescent="0.2"/>
    <row r="325" s="178" customFormat="1" ht="12.75" x14ac:dyDescent="0.2"/>
    <row r="326" s="178" customFormat="1" ht="12.75" x14ac:dyDescent="0.2"/>
    <row r="327" s="178" customFormat="1" ht="12.75" x14ac:dyDescent="0.2"/>
    <row r="328" s="178" customFormat="1" ht="12.75" x14ac:dyDescent="0.2"/>
    <row r="329" s="178" customFormat="1" ht="12.75" x14ac:dyDescent="0.2"/>
    <row r="330" s="178" customFormat="1" ht="12.75" x14ac:dyDescent="0.2"/>
    <row r="331" s="178" customFormat="1" ht="12.75" x14ac:dyDescent="0.2"/>
    <row r="332" s="178" customFormat="1" ht="12.75" x14ac:dyDescent="0.2"/>
    <row r="333" s="178" customFormat="1" ht="12.75" x14ac:dyDescent="0.2"/>
    <row r="334" s="178" customFormat="1" ht="12.75" x14ac:dyDescent="0.2"/>
    <row r="335" s="178" customFormat="1" ht="12.75" x14ac:dyDescent="0.2"/>
    <row r="336" s="178" customFormat="1" ht="12.75" x14ac:dyDescent="0.2"/>
    <row r="337" s="178" customFormat="1" ht="12.75" x14ac:dyDescent="0.2"/>
    <row r="338" s="178" customFormat="1" ht="12.75" x14ac:dyDescent="0.2"/>
    <row r="339" s="178" customFormat="1" ht="12.75" x14ac:dyDescent="0.2"/>
    <row r="340" s="178" customFormat="1" ht="12.75" x14ac:dyDescent="0.2"/>
    <row r="341" s="178" customFormat="1" ht="12.75" x14ac:dyDescent="0.2"/>
    <row r="342" s="178" customFormat="1" ht="12.75" x14ac:dyDescent="0.2"/>
    <row r="343" s="178" customFormat="1" ht="12.75" x14ac:dyDescent="0.2"/>
    <row r="344" s="178" customFormat="1" ht="12.75" x14ac:dyDescent="0.2"/>
    <row r="345" s="178" customFormat="1" ht="12.75" x14ac:dyDescent="0.2"/>
    <row r="346" s="178" customFormat="1" ht="12.75" x14ac:dyDescent="0.2"/>
    <row r="347" s="178" customFormat="1" ht="12.75" x14ac:dyDescent="0.2"/>
    <row r="348" s="178" customFormat="1" ht="12.75" x14ac:dyDescent="0.2"/>
    <row r="349" s="178" customFormat="1" ht="12.75" x14ac:dyDescent="0.2"/>
  </sheetData>
  <mergeCells count="23">
    <mergeCell ref="V60:AB61"/>
    <mergeCell ref="G4:M4"/>
    <mergeCell ref="N4:S4"/>
    <mergeCell ref="T4:W4"/>
    <mergeCell ref="F60:N60"/>
    <mergeCell ref="F61:N61"/>
    <mergeCell ref="B16:AB19"/>
    <mergeCell ref="A1:F4"/>
    <mergeCell ref="G1:S2"/>
    <mergeCell ref="T1:W1"/>
    <mergeCell ref="B15:AB15"/>
    <mergeCell ref="B42:AB42"/>
    <mergeCell ref="X4:Y4"/>
    <mergeCell ref="E8:G8"/>
    <mergeCell ref="E13:G13"/>
    <mergeCell ref="X1:AB1"/>
    <mergeCell ref="AA4:AB4"/>
    <mergeCell ref="T2:W2"/>
    <mergeCell ref="X2:AB2"/>
    <mergeCell ref="G3:I3"/>
    <mergeCell ref="J3:S3"/>
    <mergeCell ref="T3:W3"/>
    <mergeCell ref="X3:AB3"/>
  </mergeCells>
  <pageMargins left="0.78740157480314965" right="0.27559055118110237" top="0.55118110236220474" bottom="0.43307086614173229" header="0.11811023622047245" footer="0.11811023622047245"/>
  <pageSetup paperSize="9" orientation="portrait" horizontalDpi="4294967293" r:id="rId1"/>
  <headerFooter>
    <oddFooter>&amp;C&amp;"Arial,Normal"&amp;8Formulario: HD-PV-01 Rev. 0</oddFooter>
  </headerFooter>
  <drawing r:id="rId2"/>
  <legacyDrawing r:id="rId3"/>
  <oleObjects>
    <mc:AlternateContent xmlns:mc="http://schemas.openxmlformats.org/markup-compatibility/2006">
      <mc:Choice Requires="x14">
        <oleObject progId="Word.Document.12" shapeId="5121" r:id="rId4">
          <objectPr defaultSize="0" autoPict="0" r:id="rId5">
            <anchor moveWithCells="1">
              <from>
                <xdr:col>1</xdr:col>
                <xdr:colOff>57150</xdr:colOff>
                <xdr:row>19</xdr:row>
                <xdr:rowOff>114300</xdr:rowOff>
              </from>
              <to>
                <xdr:col>27</xdr:col>
                <xdr:colOff>114300</xdr:colOff>
                <xdr:row>39</xdr:row>
                <xdr:rowOff>9525</xdr:rowOff>
              </to>
            </anchor>
          </objectPr>
        </oleObject>
      </mc:Choice>
      <mc:Fallback>
        <oleObject progId="Word.Document.12" shapeId="5121" r:id="rId4"/>
      </mc:Fallback>
    </mc:AlternateContent>
    <mc:AlternateContent xmlns:mc="http://schemas.openxmlformats.org/markup-compatibility/2006">
      <mc:Choice Requires="x14">
        <oleObject progId="Word.Document.12" shapeId="5122" r:id="rId6">
          <objectPr defaultSize="0" autoPict="0" r:id="rId7">
            <anchor moveWithCells="1">
              <from>
                <xdr:col>1</xdr:col>
                <xdr:colOff>104775</xdr:colOff>
                <xdr:row>42</xdr:row>
                <xdr:rowOff>76200</xdr:rowOff>
              </from>
              <to>
                <xdr:col>27</xdr:col>
                <xdr:colOff>152400</xdr:colOff>
                <xdr:row>54</xdr:row>
                <xdr:rowOff>142875</xdr:rowOff>
              </to>
            </anchor>
          </objectPr>
        </oleObject>
      </mc:Choice>
      <mc:Fallback>
        <oleObject progId="Word.Document.12" shapeId="5122" r:id="rId6"/>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rgb="FFFF0000"/>
  </sheetPr>
  <dimension ref="A1:T146"/>
  <sheetViews>
    <sheetView tabSelected="1" topLeftCell="A108" zoomScale="115" zoomScaleNormal="115" zoomScaleSheetLayoutView="100" zoomScalePageLayoutView="115" workbookViewId="0">
      <selection activeCell="E110" sqref="E110:E114"/>
    </sheetView>
  </sheetViews>
  <sheetFormatPr baseColWidth="10" defaultColWidth="11.42578125" defaultRowHeight="15" x14ac:dyDescent="0.25"/>
  <cols>
    <col min="1" max="1" width="4.28515625" style="170" customWidth="1"/>
    <col min="2" max="2" width="13.85546875" style="170" customWidth="1"/>
    <col min="3" max="3" width="10.140625" style="170" customWidth="1"/>
    <col min="4" max="4" width="9" style="170" customWidth="1"/>
    <col min="5" max="5" width="10.7109375" style="170" customWidth="1"/>
    <col min="6" max="6" width="13.85546875" style="170" customWidth="1"/>
    <col min="7" max="7" width="15.85546875" style="170" customWidth="1"/>
    <col min="8" max="8" width="10.7109375" style="170" customWidth="1"/>
    <col min="9" max="9" width="10" style="170" customWidth="1"/>
    <col min="10" max="10" width="14.28515625" style="170" customWidth="1"/>
    <col min="11" max="11" width="10" style="170" customWidth="1"/>
    <col min="12" max="12" width="7.5703125" style="170" customWidth="1"/>
    <col min="13" max="13" width="12.85546875" style="170" customWidth="1"/>
    <col min="14" max="14" width="8.42578125" style="170" customWidth="1"/>
    <col min="15" max="15" width="8.85546875" style="170" customWidth="1"/>
    <col min="16" max="16" width="12" style="170" customWidth="1"/>
    <col min="17" max="17" width="12.28515625" style="170" customWidth="1"/>
    <col min="18" max="18" width="14" style="170" customWidth="1"/>
    <col min="19" max="19" width="13.7109375" style="170" customWidth="1"/>
    <col min="20" max="20" width="23.28515625" style="170" customWidth="1"/>
    <col min="21" max="16384" width="11.42578125" style="170"/>
  </cols>
  <sheetData>
    <row r="1" spans="1:20" ht="15.75" customHeight="1" x14ac:dyDescent="0.25">
      <c r="A1" s="874"/>
      <c r="B1" s="874"/>
      <c r="C1" s="874"/>
      <c r="D1" s="874"/>
      <c r="E1" s="874"/>
      <c r="F1" s="878" t="s">
        <v>967</v>
      </c>
      <c r="G1" s="879"/>
      <c r="H1" s="879"/>
      <c r="I1" s="879"/>
      <c r="J1" s="879"/>
      <c r="K1" s="879"/>
      <c r="L1" s="879"/>
      <c r="M1" s="879"/>
      <c r="N1" s="879"/>
      <c r="O1" s="879"/>
      <c r="P1" s="879"/>
      <c r="Q1" s="547" t="s">
        <v>985</v>
      </c>
      <c r="R1" s="548" t="s">
        <v>1046</v>
      </c>
      <c r="S1" s="884"/>
      <c r="T1" s="885"/>
    </row>
    <row r="2" spans="1:20" ht="15.75" customHeight="1" x14ac:dyDescent="0.25">
      <c r="A2" s="874"/>
      <c r="B2" s="874"/>
      <c r="C2" s="874"/>
      <c r="D2" s="874"/>
      <c r="E2" s="874"/>
      <c r="F2" s="880"/>
      <c r="G2" s="881"/>
      <c r="H2" s="881"/>
      <c r="I2" s="881"/>
      <c r="J2" s="881"/>
      <c r="K2" s="881"/>
      <c r="L2" s="881"/>
      <c r="M2" s="881"/>
      <c r="N2" s="881"/>
      <c r="O2" s="881"/>
      <c r="P2" s="881"/>
      <c r="Q2" s="547" t="s">
        <v>4</v>
      </c>
      <c r="R2" s="548">
        <v>0</v>
      </c>
      <c r="S2" s="886"/>
      <c r="T2" s="887"/>
    </row>
    <row r="3" spans="1:20" ht="15.75" customHeight="1" x14ac:dyDescent="0.25">
      <c r="A3" s="874"/>
      <c r="B3" s="874"/>
      <c r="C3" s="874"/>
      <c r="D3" s="874"/>
      <c r="E3" s="874"/>
      <c r="F3" s="882"/>
      <c r="G3" s="883"/>
      <c r="H3" s="883"/>
      <c r="I3" s="883"/>
      <c r="J3" s="883"/>
      <c r="K3" s="883"/>
      <c r="L3" s="883"/>
      <c r="M3" s="883"/>
      <c r="N3" s="883"/>
      <c r="O3" s="883"/>
      <c r="P3" s="883"/>
      <c r="Q3" s="547" t="s">
        <v>966</v>
      </c>
      <c r="R3" s="557" t="s">
        <v>989</v>
      </c>
      <c r="S3" s="886"/>
      <c r="T3" s="887"/>
    </row>
    <row r="4" spans="1:20" ht="15.75" customHeight="1" x14ac:dyDescent="0.25">
      <c r="A4" s="874"/>
      <c r="B4" s="874"/>
      <c r="C4" s="874"/>
      <c r="D4" s="874"/>
      <c r="E4" s="874"/>
      <c r="F4" s="559" t="s">
        <v>653</v>
      </c>
      <c r="G4" s="559"/>
      <c r="H4" s="876" t="s">
        <v>997</v>
      </c>
      <c r="I4" s="877"/>
      <c r="J4" s="877"/>
      <c r="K4" s="877"/>
      <c r="L4" s="877"/>
      <c r="M4" s="877"/>
      <c r="N4" s="877"/>
      <c r="O4" s="877"/>
      <c r="P4" s="877"/>
      <c r="Q4" s="547" t="s">
        <v>2</v>
      </c>
      <c r="R4" s="574">
        <v>43537</v>
      </c>
      <c r="S4" s="886"/>
      <c r="T4" s="887"/>
    </row>
    <row r="5" spans="1:20" ht="15.75" customHeight="1" x14ac:dyDescent="0.25">
      <c r="A5" s="874"/>
      <c r="B5" s="874"/>
      <c r="C5" s="874"/>
      <c r="D5" s="874"/>
      <c r="E5" s="874"/>
      <c r="F5" s="559" t="s">
        <v>965</v>
      </c>
      <c r="G5" s="559"/>
      <c r="H5" s="876" t="s">
        <v>1047</v>
      </c>
      <c r="I5" s="877"/>
      <c r="J5" s="558" t="s">
        <v>72</v>
      </c>
      <c r="K5" s="877" t="s">
        <v>1043</v>
      </c>
      <c r="L5" s="877"/>
      <c r="M5" s="877"/>
      <c r="N5" s="877"/>
      <c r="O5" s="877"/>
      <c r="P5" s="877"/>
      <c r="Q5" s="549" t="s">
        <v>3</v>
      </c>
      <c r="R5" s="564" t="s">
        <v>1044</v>
      </c>
      <c r="S5" s="888"/>
      <c r="T5" s="889"/>
    </row>
    <row r="6" spans="1:20" ht="12.75" customHeight="1" x14ac:dyDescent="0.25">
      <c r="A6" s="875" t="s">
        <v>1014</v>
      </c>
      <c r="B6" s="875"/>
      <c r="C6" s="875"/>
      <c r="D6" s="875"/>
      <c r="E6" s="875"/>
      <c r="F6" s="875"/>
      <c r="G6" s="875"/>
      <c r="H6" s="875"/>
      <c r="I6" s="875"/>
      <c r="J6" s="875"/>
      <c r="K6" s="875"/>
      <c r="L6" s="875"/>
      <c r="M6" s="875"/>
      <c r="N6" s="875"/>
      <c r="O6" s="875"/>
      <c r="P6" s="875"/>
      <c r="Q6" s="875"/>
      <c r="R6" s="875"/>
      <c r="S6" s="875"/>
      <c r="T6" s="875"/>
    </row>
    <row r="7" spans="1:20" ht="12.75" customHeight="1" x14ac:dyDescent="0.25">
      <c r="A7" s="550"/>
      <c r="B7" s="550"/>
      <c r="C7" s="550"/>
      <c r="D7" s="550"/>
      <c r="E7" s="550"/>
      <c r="F7" s="550"/>
      <c r="G7" s="550"/>
      <c r="H7" s="550"/>
      <c r="I7" s="550"/>
      <c r="J7" s="550"/>
      <c r="K7" s="550"/>
      <c r="L7" s="550"/>
      <c r="M7" s="550"/>
      <c r="N7" s="550"/>
      <c r="O7" s="550"/>
      <c r="P7" s="550"/>
      <c r="Q7" s="550"/>
    </row>
    <row r="8" spans="1:20" ht="12.75" customHeight="1" x14ac:dyDescent="0.25">
      <c r="B8" s="571" t="s">
        <v>978</v>
      </c>
      <c r="C8" s="572"/>
      <c r="D8" s="572"/>
      <c r="E8" s="573"/>
      <c r="H8" s="890" t="s">
        <v>1004</v>
      </c>
      <c r="I8" s="891"/>
      <c r="J8" s="891"/>
      <c r="K8" s="569" t="s">
        <v>961</v>
      </c>
      <c r="L8" s="569"/>
      <c r="M8" s="570"/>
      <c r="N8" s="892" t="s">
        <v>983</v>
      </c>
      <c r="O8" s="893"/>
      <c r="P8" s="893"/>
      <c r="Q8" s="894"/>
    </row>
    <row r="9" spans="1:20" ht="42" customHeight="1" x14ac:dyDescent="0.25">
      <c r="A9" s="565" t="s">
        <v>408</v>
      </c>
      <c r="B9" s="566" t="s">
        <v>960</v>
      </c>
      <c r="C9" s="567" t="s">
        <v>962</v>
      </c>
      <c r="D9" s="566" t="s">
        <v>963</v>
      </c>
      <c r="E9" s="567" t="s">
        <v>977</v>
      </c>
      <c r="F9" s="567" t="s">
        <v>964</v>
      </c>
      <c r="G9" s="567" t="s">
        <v>1012</v>
      </c>
      <c r="H9" s="567" t="s">
        <v>998</v>
      </c>
      <c r="I9" s="567" t="s">
        <v>999</v>
      </c>
      <c r="J9" s="567" t="s">
        <v>1000</v>
      </c>
      <c r="K9" s="567" t="s">
        <v>1001</v>
      </c>
      <c r="L9" s="567" t="s">
        <v>1002</v>
      </c>
      <c r="M9" s="567" t="s">
        <v>1003</v>
      </c>
      <c r="N9" s="567" t="s">
        <v>979</v>
      </c>
      <c r="O9" s="567" t="s">
        <v>980</v>
      </c>
      <c r="P9" s="567" t="s">
        <v>981</v>
      </c>
      <c r="Q9" s="567" t="s">
        <v>982</v>
      </c>
      <c r="R9" s="567" t="s">
        <v>975</v>
      </c>
      <c r="S9" s="567" t="s">
        <v>976</v>
      </c>
      <c r="T9" s="568" t="s">
        <v>968</v>
      </c>
    </row>
    <row r="10" spans="1:20" s="585" customFormat="1" ht="33.75" x14ac:dyDescent="0.25">
      <c r="A10" s="587">
        <v>1</v>
      </c>
      <c r="B10" s="581" t="s">
        <v>1019</v>
      </c>
      <c r="C10" s="576" t="s">
        <v>969</v>
      </c>
      <c r="D10" s="576" t="s">
        <v>1005</v>
      </c>
      <c r="E10" s="576" t="s">
        <v>986</v>
      </c>
      <c r="F10" s="581" t="s">
        <v>1006</v>
      </c>
      <c r="G10" s="581" t="s">
        <v>547</v>
      </c>
      <c r="H10" s="576" t="s">
        <v>17</v>
      </c>
      <c r="I10" s="576" t="s">
        <v>17</v>
      </c>
      <c r="J10" s="576" t="s">
        <v>17</v>
      </c>
      <c r="K10" s="576" t="s">
        <v>17</v>
      </c>
      <c r="L10" s="576" t="s">
        <v>17</v>
      </c>
      <c r="M10" s="576" t="s">
        <v>17</v>
      </c>
      <c r="N10" s="576" t="s">
        <v>17</v>
      </c>
      <c r="O10" s="576" t="s">
        <v>17</v>
      </c>
      <c r="P10" s="576" t="s">
        <v>17</v>
      </c>
      <c r="Q10" s="582">
        <v>80</v>
      </c>
      <c r="R10" s="588" t="s">
        <v>1009</v>
      </c>
      <c r="S10" s="583" t="s">
        <v>1048</v>
      </c>
      <c r="T10" s="589" t="s">
        <v>1015</v>
      </c>
    </row>
    <row r="11" spans="1:20" s="585" customFormat="1" ht="33.75" x14ac:dyDescent="0.25">
      <c r="A11" s="587">
        <v>2</v>
      </c>
      <c r="B11" s="581" t="s">
        <v>1019</v>
      </c>
      <c r="C11" s="576" t="s">
        <v>969</v>
      </c>
      <c r="D11" s="576" t="s">
        <v>1005</v>
      </c>
      <c r="E11" s="576" t="s">
        <v>984</v>
      </c>
      <c r="F11" s="581" t="s">
        <v>1041</v>
      </c>
      <c r="G11" s="581" t="s">
        <v>1008</v>
      </c>
      <c r="H11" s="576" t="s">
        <v>17</v>
      </c>
      <c r="I11" s="576" t="s">
        <v>17</v>
      </c>
      <c r="J11" s="576" t="s">
        <v>17</v>
      </c>
      <c r="K11" s="576" t="s">
        <v>17</v>
      </c>
      <c r="L11" s="576" t="s">
        <v>17</v>
      </c>
      <c r="M11" s="576" t="s">
        <v>17</v>
      </c>
      <c r="N11" s="576" t="s">
        <v>17</v>
      </c>
      <c r="O11" s="576" t="s">
        <v>17</v>
      </c>
      <c r="P11" s="576" t="s">
        <v>17</v>
      </c>
      <c r="Q11" s="582" t="s">
        <v>17</v>
      </c>
      <c r="R11" s="588" t="s">
        <v>1009</v>
      </c>
      <c r="S11" s="583" t="s">
        <v>1048</v>
      </c>
      <c r="T11" s="589" t="s">
        <v>1045</v>
      </c>
    </row>
    <row r="12" spans="1:20" s="585" customFormat="1" ht="67.5" x14ac:dyDescent="0.25">
      <c r="A12" s="587">
        <v>3</v>
      </c>
      <c r="B12" s="581" t="s">
        <v>1019</v>
      </c>
      <c r="C12" s="576" t="s">
        <v>969</v>
      </c>
      <c r="D12" s="576" t="s">
        <v>1005</v>
      </c>
      <c r="E12" s="576" t="s">
        <v>987</v>
      </c>
      <c r="F12" s="581" t="s">
        <v>1007</v>
      </c>
      <c r="G12" s="581" t="s">
        <v>1020</v>
      </c>
      <c r="H12" s="576" t="s">
        <v>17</v>
      </c>
      <c r="I12" s="576" t="s">
        <v>17</v>
      </c>
      <c r="J12" s="576" t="s">
        <v>17</v>
      </c>
      <c r="K12" s="576" t="s">
        <v>17</v>
      </c>
      <c r="L12" s="576" t="s">
        <v>17</v>
      </c>
      <c r="M12" s="576" t="s">
        <v>17</v>
      </c>
      <c r="N12" s="576" t="s">
        <v>17</v>
      </c>
      <c r="O12" s="576" t="s">
        <v>17</v>
      </c>
      <c r="P12" s="576" t="s">
        <v>17</v>
      </c>
      <c r="Q12" s="582" t="s">
        <v>17</v>
      </c>
      <c r="R12" s="588" t="s">
        <v>1010</v>
      </c>
      <c r="S12" s="583" t="s">
        <v>1048</v>
      </c>
      <c r="T12" s="589" t="s">
        <v>1036</v>
      </c>
    </row>
    <row r="13" spans="1:20" s="585" customFormat="1" ht="33.75" x14ac:dyDescent="0.25">
      <c r="A13" s="587">
        <v>4</v>
      </c>
      <c r="B13" s="581" t="s">
        <v>1022</v>
      </c>
      <c r="C13" s="576" t="s">
        <v>969</v>
      </c>
      <c r="D13" s="576" t="s">
        <v>1005</v>
      </c>
      <c r="E13" s="576" t="s">
        <v>984</v>
      </c>
      <c r="F13" s="581" t="s">
        <v>1050</v>
      </c>
      <c r="G13" s="581" t="s">
        <v>1008</v>
      </c>
      <c r="H13" s="576" t="s">
        <v>1021</v>
      </c>
      <c r="I13" s="576" t="s">
        <v>17</v>
      </c>
      <c r="J13" s="576" t="s">
        <v>17</v>
      </c>
      <c r="K13" s="576">
        <v>30</v>
      </c>
      <c r="L13" s="576" t="s">
        <v>17</v>
      </c>
      <c r="M13" s="576" t="s">
        <v>17</v>
      </c>
      <c r="N13" s="576">
        <v>150</v>
      </c>
      <c r="O13" s="576">
        <v>4</v>
      </c>
      <c r="P13" s="576">
        <v>-1</v>
      </c>
      <c r="Q13" s="582" t="s">
        <v>17</v>
      </c>
      <c r="R13" s="588" t="s">
        <v>1009</v>
      </c>
      <c r="S13" s="583" t="s">
        <v>1048</v>
      </c>
      <c r="T13" s="589" t="s">
        <v>1064</v>
      </c>
    </row>
    <row r="14" spans="1:20" s="585" customFormat="1" ht="67.5" x14ac:dyDescent="0.25">
      <c r="A14" s="587">
        <v>5</v>
      </c>
      <c r="B14" s="581" t="s">
        <v>1022</v>
      </c>
      <c r="C14" s="576" t="s">
        <v>969</v>
      </c>
      <c r="D14" s="576" t="s">
        <v>1005</v>
      </c>
      <c r="E14" s="576" t="s">
        <v>986</v>
      </c>
      <c r="F14" s="581" t="s">
        <v>1007</v>
      </c>
      <c r="G14" s="581" t="s">
        <v>1020</v>
      </c>
      <c r="H14" s="576" t="s">
        <v>17</v>
      </c>
      <c r="I14" s="576" t="s">
        <v>17</v>
      </c>
      <c r="J14" s="576" t="s">
        <v>17</v>
      </c>
      <c r="K14" s="576" t="s">
        <v>17</v>
      </c>
      <c r="L14" s="576" t="s">
        <v>17</v>
      </c>
      <c r="M14" s="576" t="s">
        <v>17</v>
      </c>
      <c r="N14" s="576" t="s">
        <v>17</v>
      </c>
      <c r="O14" s="576" t="s">
        <v>17</v>
      </c>
      <c r="P14" s="576" t="s">
        <v>17</v>
      </c>
      <c r="Q14" s="582" t="s">
        <v>17</v>
      </c>
      <c r="R14" s="588" t="s">
        <v>1010</v>
      </c>
      <c r="S14" s="583" t="s">
        <v>1048</v>
      </c>
      <c r="T14" s="589" t="s">
        <v>1036</v>
      </c>
    </row>
    <row r="15" spans="1:20" s="585" customFormat="1" ht="33.75" x14ac:dyDescent="0.25">
      <c r="A15" s="587">
        <v>6</v>
      </c>
      <c r="B15" s="581" t="s">
        <v>1017</v>
      </c>
      <c r="C15" s="576" t="s">
        <v>969</v>
      </c>
      <c r="D15" s="576" t="s">
        <v>1005</v>
      </c>
      <c r="E15" s="576" t="s">
        <v>986</v>
      </c>
      <c r="F15" s="581" t="s">
        <v>1050</v>
      </c>
      <c r="G15" s="581" t="s">
        <v>1008</v>
      </c>
      <c r="H15" s="576" t="s">
        <v>1021</v>
      </c>
      <c r="I15" s="576" t="s">
        <v>17</v>
      </c>
      <c r="J15" s="576" t="s">
        <v>17</v>
      </c>
      <c r="K15" s="576">
        <v>35</v>
      </c>
      <c r="L15" s="576" t="s">
        <v>17</v>
      </c>
      <c r="M15" s="576" t="s">
        <v>17</v>
      </c>
      <c r="N15" s="576">
        <v>4</v>
      </c>
      <c r="O15" s="576">
        <v>70</v>
      </c>
      <c r="P15" s="576">
        <v>-0.7</v>
      </c>
      <c r="Q15" s="582">
        <v>100</v>
      </c>
      <c r="R15" s="588" t="s">
        <v>1009</v>
      </c>
      <c r="S15" s="583" t="s">
        <v>1048</v>
      </c>
      <c r="T15" s="589" t="s">
        <v>1064</v>
      </c>
    </row>
    <row r="16" spans="1:20" s="585" customFormat="1" ht="33.75" x14ac:dyDescent="0.25">
      <c r="A16" s="587">
        <v>7</v>
      </c>
      <c r="B16" s="581" t="s">
        <v>1017</v>
      </c>
      <c r="C16" s="576" t="s">
        <v>969</v>
      </c>
      <c r="D16" s="576" t="s">
        <v>1005</v>
      </c>
      <c r="E16" s="576" t="s">
        <v>984</v>
      </c>
      <c r="F16" s="581" t="s">
        <v>1006</v>
      </c>
      <c r="G16" s="581" t="s">
        <v>547</v>
      </c>
      <c r="H16" s="576" t="s">
        <v>17</v>
      </c>
      <c r="I16" s="576" t="s">
        <v>17</v>
      </c>
      <c r="J16" s="576" t="s">
        <v>17</v>
      </c>
      <c r="K16" s="576" t="s">
        <v>17</v>
      </c>
      <c r="L16" s="576" t="s">
        <v>17</v>
      </c>
      <c r="M16" s="576" t="s">
        <v>17</v>
      </c>
      <c r="N16" s="576" t="s">
        <v>17</v>
      </c>
      <c r="O16" s="576" t="s">
        <v>17</v>
      </c>
      <c r="P16" s="576" t="s">
        <v>17</v>
      </c>
      <c r="Q16" s="582">
        <v>100</v>
      </c>
      <c r="R16" s="588" t="s">
        <v>1009</v>
      </c>
      <c r="S16" s="583" t="s">
        <v>1048</v>
      </c>
      <c r="T16" s="589" t="s">
        <v>1015</v>
      </c>
    </row>
    <row r="17" spans="1:20" s="585" customFormat="1" ht="67.5" x14ac:dyDescent="0.25">
      <c r="A17" s="587">
        <v>8</v>
      </c>
      <c r="B17" s="581" t="s">
        <v>1017</v>
      </c>
      <c r="C17" s="576" t="s">
        <v>969</v>
      </c>
      <c r="D17" s="576" t="s">
        <v>1005</v>
      </c>
      <c r="E17" s="576" t="s">
        <v>987</v>
      </c>
      <c r="F17" s="581" t="s">
        <v>1007</v>
      </c>
      <c r="G17" s="581" t="s">
        <v>1020</v>
      </c>
      <c r="H17" s="576" t="s">
        <v>17</v>
      </c>
      <c r="I17" s="576" t="s">
        <v>17</v>
      </c>
      <c r="J17" s="576" t="s">
        <v>17</v>
      </c>
      <c r="K17" s="576" t="s">
        <v>17</v>
      </c>
      <c r="L17" s="576" t="s">
        <v>17</v>
      </c>
      <c r="M17" s="576" t="s">
        <v>17</v>
      </c>
      <c r="N17" s="576" t="s">
        <v>17</v>
      </c>
      <c r="O17" s="576" t="s">
        <v>17</v>
      </c>
      <c r="P17" s="576" t="s">
        <v>17</v>
      </c>
      <c r="Q17" s="582" t="s">
        <v>17</v>
      </c>
      <c r="R17" s="588" t="s">
        <v>1010</v>
      </c>
      <c r="S17" s="583" t="s">
        <v>1048</v>
      </c>
      <c r="T17" s="589" t="s">
        <v>1036</v>
      </c>
    </row>
    <row r="18" spans="1:20" s="585" customFormat="1" ht="33.75" x14ac:dyDescent="0.25">
      <c r="A18" s="587">
        <v>9</v>
      </c>
      <c r="B18" s="581" t="s">
        <v>1016</v>
      </c>
      <c r="C18" s="576" t="s">
        <v>969</v>
      </c>
      <c r="D18" s="576" t="s">
        <v>1005</v>
      </c>
      <c r="E18" s="576" t="s">
        <v>984</v>
      </c>
      <c r="F18" s="581" t="s">
        <v>1006</v>
      </c>
      <c r="G18" s="581" t="s">
        <v>547</v>
      </c>
      <c r="H18" s="576" t="s">
        <v>17</v>
      </c>
      <c r="I18" s="576" t="s">
        <v>17</v>
      </c>
      <c r="J18" s="576" t="s">
        <v>17</v>
      </c>
      <c r="K18" s="576" t="s">
        <v>17</v>
      </c>
      <c r="L18" s="576" t="s">
        <v>17</v>
      </c>
      <c r="M18" s="576" t="s">
        <v>17</v>
      </c>
      <c r="N18" s="576" t="s">
        <v>17</v>
      </c>
      <c r="O18" s="576" t="s">
        <v>17</v>
      </c>
      <c r="P18" s="576" t="s">
        <v>17</v>
      </c>
      <c r="Q18" s="582">
        <v>100</v>
      </c>
      <c r="R18" s="588" t="s">
        <v>1009</v>
      </c>
      <c r="S18" s="583" t="s">
        <v>1048</v>
      </c>
      <c r="T18" s="589" t="s">
        <v>1015</v>
      </c>
    </row>
    <row r="19" spans="1:20" s="585" customFormat="1" ht="67.5" x14ac:dyDescent="0.25">
      <c r="A19" s="587">
        <v>10</v>
      </c>
      <c r="B19" s="581" t="s">
        <v>1016</v>
      </c>
      <c r="C19" s="576" t="s">
        <v>969</v>
      </c>
      <c r="D19" s="576" t="s">
        <v>1005</v>
      </c>
      <c r="E19" s="576" t="s">
        <v>986</v>
      </c>
      <c r="F19" s="581" t="s">
        <v>1007</v>
      </c>
      <c r="G19" s="581" t="s">
        <v>1020</v>
      </c>
      <c r="H19" s="576" t="s">
        <v>17</v>
      </c>
      <c r="I19" s="576" t="s">
        <v>17</v>
      </c>
      <c r="J19" s="576" t="s">
        <v>17</v>
      </c>
      <c r="K19" s="576" t="s">
        <v>17</v>
      </c>
      <c r="L19" s="576" t="s">
        <v>17</v>
      </c>
      <c r="M19" s="576" t="s">
        <v>17</v>
      </c>
      <c r="N19" s="576" t="s">
        <v>17</v>
      </c>
      <c r="O19" s="576" t="s">
        <v>17</v>
      </c>
      <c r="P19" s="576" t="s">
        <v>17</v>
      </c>
      <c r="Q19" s="582" t="s">
        <v>17</v>
      </c>
      <c r="R19" s="588" t="s">
        <v>1010</v>
      </c>
      <c r="S19" s="583" t="s">
        <v>1048</v>
      </c>
      <c r="T19" s="589" t="s">
        <v>1036</v>
      </c>
    </row>
    <row r="20" spans="1:20" s="585" customFormat="1" ht="33.75" x14ac:dyDescent="0.25">
      <c r="A20" s="587">
        <v>11</v>
      </c>
      <c r="B20" s="581" t="s">
        <v>1051</v>
      </c>
      <c r="C20" s="576" t="s">
        <v>969</v>
      </c>
      <c r="D20" s="576" t="s">
        <v>1005</v>
      </c>
      <c r="E20" s="576" t="s">
        <v>984</v>
      </c>
      <c r="F20" s="581" t="s">
        <v>1006</v>
      </c>
      <c r="G20" s="581" t="s">
        <v>547</v>
      </c>
      <c r="H20" s="576" t="s">
        <v>17</v>
      </c>
      <c r="I20" s="576" t="s">
        <v>17</v>
      </c>
      <c r="J20" s="576" t="s">
        <v>17</v>
      </c>
      <c r="K20" s="576" t="s">
        <v>17</v>
      </c>
      <c r="L20" s="576" t="s">
        <v>17</v>
      </c>
      <c r="M20" s="576" t="s">
        <v>17</v>
      </c>
      <c r="N20" s="576" t="s">
        <v>17</v>
      </c>
      <c r="O20" s="576" t="s">
        <v>17</v>
      </c>
      <c r="P20" s="576" t="s">
        <v>17</v>
      </c>
      <c r="Q20" s="582">
        <v>100</v>
      </c>
      <c r="R20" s="588" t="s">
        <v>1009</v>
      </c>
      <c r="S20" s="583" t="s">
        <v>1048</v>
      </c>
      <c r="T20" s="589" t="s">
        <v>1015</v>
      </c>
    </row>
    <row r="21" spans="1:20" s="585" customFormat="1" ht="33.75" x14ac:dyDescent="0.25">
      <c r="A21" s="587">
        <v>12</v>
      </c>
      <c r="B21" s="581" t="s">
        <v>1051</v>
      </c>
      <c r="C21" s="576" t="s">
        <v>969</v>
      </c>
      <c r="D21" s="576" t="s">
        <v>1005</v>
      </c>
      <c r="E21" s="576" t="s">
        <v>986</v>
      </c>
      <c r="F21" s="581" t="s">
        <v>1050</v>
      </c>
      <c r="G21" s="581" t="s">
        <v>1008</v>
      </c>
      <c r="H21" s="576" t="s">
        <v>1025</v>
      </c>
      <c r="I21" s="576" t="s">
        <v>17</v>
      </c>
      <c r="J21" s="576" t="s">
        <v>17</v>
      </c>
      <c r="K21" s="576">
        <v>-40</v>
      </c>
      <c r="L21" s="576" t="s">
        <v>17</v>
      </c>
      <c r="M21" s="576" t="s">
        <v>17</v>
      </c>
      <c r="N21" s="576">
        <v>75</v>
      </c>
      <c r="O21" s="576">
        <v>10</v>
      </c>
      <c r="P21" s="576">
        <v>1.3</v>
      </c>
      <c r="Q21" s="582">
        <v>100</v>
      </c>
      <c r="R21" s="588" t="s">
        <v>1009</v>
      </c>
      <c r="S21" s="583" t="s">
        <v>1048</v>
      </c>
      <c r="T21" s="589" t="s">
        <v>1064</v>
      </c>
    </row>
    <row r="22" spans="1:20" s="585" customFormat="1" ht="67.5" x14ac:dyDescent="0.25">
      <c r="A22" s="587">
        <v>13</v>
      </c>
      <c r="B22" s="581" t="s">
        <v>1051</v>
      </c>
      <c r="C22" s="576" t="s">
        <v>969</v>
      </c>
      <c r="D22" s="576" t="s">
        <v>1005</v>
      </c>
      <c r="E22" s="576" t="s">
        <v>987</v>
      </c>
      <c r="F22" s="581" t="s">
        <v>1007</v>
      </c>
      <c r="G22" s="581" t="s">
        <v>1020</v>
      </c>
      <c r="H22" s="576" t="s">
        <v>17</v>
      </c>
      <c r="I22" s="576" t="s">
        <v>17</v>
      </c>
      <c r="J22" s="576" t="s">
        <v>17</v>
      </c>
      <c r="K22" s="576" t="s">
        <v>17</v>
      </c>
      <c r="L22" s="576" t="s">
        <v>17</v>
      </c>
      <c r="M22" s="576" t="s">
        <v>17</v>
      </c>
      <c r="N22" s="576" t="s">
        <v>17</v>
      </c>
      <c r="O22" s="576" t="s">
        <v>17</v>
      </c>
      <c r="P22" s="576" t="s">
        <v>17</v>
      </c>
      <c r="Q22" s="582" t="s">
        <v>17</v>
      </c>
      <c r="R22" s="588" t="s">
        <v>1010</v>
      </c>
      <c r="S22" s="583" t="s">
        <v>1048</v>
      </c>
      <c r="T22" s="589" t="s">
        <v>1036</v>
      </c>
    </row>
    <row r="23" spans="1:20" s="585" customFormat="1" ht="33.75" x14ac:dyDescent="0.25">
      <c r="A23" s="587">
        <v>14</v>
      </c>
      <c r="B23" s="581" t="s">
        <v>1052</v>
      </c>
      <c r="C23" s="576" t="s">
        <v>969</v>
      </c>
      <c r="D23" s="576" t="s">
        <v>1005</v>
      </c>
      <c r="E23" s="576" t="s">
        <v>984</v>
      </c>
      <c r="F23" s="581" t="s">
        <v>1006</v>
      </c>
      <c r="G23" s="581" t="s">
        <v>547</v>
      </c>
      <c r="H23" s="576" t="s">
        <v>17</v>
      </c>
      <c r="I23" s="576" t="s">
        <v>17</v>
      </c>
      <c r="J23" s="576" t="s">
        <v>17</v>
      </c>
      <c r="K23" s="576" t="s">
        <v>17</v>
      </c>
      <c r="L23" s="576" t="s">
        <v>17</v>
      </c>
      <c r="M23" s="576" t="s">
        <v>17</v>
      </c>
      <c r="N23" s="576" t="s">
        <v>17</v>
      </c>
      <c r="O23" s="576" t="s">
        <v>17</v>
      </c>
      <c r="P23" s="576" t="s">
        <v>17</v>
      </c>
      <c r="Q23" s="582">
        <v>100</v>
      </c>
      <c r="R23" s="588" t="s">
        <v>1009</v>
      </c>
      <c r="S23" s="583" t="s">
        <v>1048</v>
      </c>
      <c r="T23" s="589" t="s">
        <v>1015</v>
      </c>
    </row>
    <row r="24" spans="1:20" s="585" customFormat="1" ht="67.5" x14ac:dyDescent="0.25">
      <c r="A24" s="587">
        <v>15</v>
      </c>
      <c r="B24" s="581" t="s">
        <v>1052</v>
      </c>
      <c r="C24" s="576" t="s">
        <v>969</v>
      </c>
      <c r="D24" s="576" t="s">
        <v>1005</v>
      </c>
      <c r="E24" s="576" t="s">
        <v>986</v>
      </c>
      <c r="F24" s="581" t="s">
        <v>1007</v>
      </c>
      <c r="G24" s="581" t="s">
        <v>1020</v>
      </c>
      <c r="H24" s="576" t="s">
        <v>17</v>
      </c>
      <c r="I24" s="576" t="s">
        <v>17</v>
      </c>
      <c r="J24" s="576" t="s">
        <v>17</v>
      </c>
      <c r="K24" s="576" t="s">
        <v>17</v>
      </c>
      <c r="L24" s="576" t="s">
        <v>17</v>
      </c>
      <c r="M24" s="576" t="s">
        <v>17</v>
      </c>
      <c r="N24" s="576" t="s">
        <v>17</v>
      </c>
      <c r="O24" s="576" t="s">
        <v>17</v>
      </c>
      <c r="P24" s="576" t="s">
        <v>17</v>
      </c>
      <c r="Q24" s="582">
        <v>100</v>
      </c>
      <c r="R24" s="588" t="s">
        <v>1010</v>
      </c>
      <c r="S24" s="583" t="s">
        <v>1048</v>
      </c>
      <c r="T24" s="589" t="s">
        <v>1053</v>
      </c>
    </row>
    <row r="25" spans="1:20" s="585" customFormat="1" ht="33.75" x14ac:dyDescent="0.25">
      <c r="A25" s="587">
        <v>16</v>
      </c>
      <c r="B25" s="581" t="s">
        <v>1054</v>
      </c>
      <c r="C25" s="576" t="s">
        <v>969</v>
      </c>
      <c r="D25" s="576" t="s">
        <v>1005</v>
      </c>
      <c r="E25" s="576" t="s">
        <v>984</v>
      </c>
      <c r="F25" s="581" t="s">
        <v>1006</v>
      </c>
      <c r="G25" s="581" t="s">
        <v>547</v>
      </c>
      <c r="H25" s="576" t="s">
        <v>17</v>
      </c>
      <c r="I25" s="576" t="s">
        <v>17</v>
      </c>
      <c r="J25" s="576" t="s">
        <v>17</v>
      </c>
      <c r="K25" s="576" t="s">
        <v>17</v>
      </c>
      <c r="L25" s="576" t="s">
        <v>17</v>
      </c>
      <c r="M25" s="576" t="s">
        <v>17</v>
      </c>
      <c r="N25" s="576" t="s">
        <v>17</v>
      </c>
      <c r="O25" s="576" t="s">
        <v>17</v>
      </c>
      <c r="P25" s="576" t="s">
        <v>17</v>
      </c>
      <c r="Q25" s="582">
        <v>100</v>
      </c>
      <c r="R25" s="588" t="s">
        <v>1009</v>
      </c>
      <c r="S25" s="583" t="s">
        <v>1048</v>
      </c>
      <c r="T25" s="589" t="s">
        <v>1015</v>
      </c>
    </row>
    <row r="26" spans="1:20" s="585" customFormat="1" ht="67.5" x14ac:dyDescent="0.25">
      <c r="A26" s="587">
        <v>17</v>
      </c>
      <c r="B26" s="581" t="s">
        <v>1054</v>
      </c>
      <c r="C26" s="576" t="s">
        <v>969</v>
      </c>
      <c r="D26" s="576" t="s">
        <v>1005</v>
      </c>
      <c r="E26" s="576" t="s">
        <v>986</v>
      </c>
      <c r="F26" s="581" t="s">
        <v>1007</v>
      </c>
      <c r="G26" s="581" t="s">
        <v>1020</v>
      </c>
      <c r="H26" s="576" t="s">
        <v>17</v>
      </c>
      <c r="I26" s="576" t="s">
        <v>17</v>
      </c>
      <c r="J26" s="576" t="s">
        <v>17</v>
      </c>
      <c r="K26" s="576" t="s">
        <v>17</v>
      </c>
      <c r="L26" s="576" t="s">
        <v>17</v>
      </c>
      <c r="M26" s="576" t="s">
        <v>17</v>
      </c>
      <c r="N26" s="576" t="s">
        <v>17</v>
      </c>
      <c r="O26" s="576" t="s">
        <v>17</v>
      </c>
      <c r="P26" s="576" t="s">
        <v>17</v>
      </c>
      <c r="Q26" s="582">
        <v>100</v>
      </c>
      <c r="R26" s="588" t="s">
        <v>1010</v>
      </c>
      <c r="S26" s="583" t="s">
        <v>1048</v>
      </c>
      <c r="T26" s="589" t="s">
        <v>1055</v>
      </c>
    </row>
    <row r="27" spans="1:20" s="585" customFormat="1" ht="33.75" x14ac:dyDescent="0.25">
      <c r="A27" s="587">
        <v>18</v>
      </c>
      <c r="B27" s="581" t="s">
        <v>1037</v>
      </c>
      <c r="C27" s="576" t="s">
        <v>969</v>
      </c>
      <c r="D27" s="576" t="s">
        <v>1005</v>
      </c>
      <c r="E27" s="576" t="s">
        <v>984</v>
      </c>
      <c r="F27" s="581" t="s">
        <v>1006</v>
      </c>
      <c r="G27" s="581" t="s">
        <v>547</v>
      </c>
      <c r="H27" s="576" t="s">
        <v>17</v>
      </c>
      <c r="I27" s="576" t="s">
        <v>17</v>
      </c>
      <c r="J27" s="576" t="s">
        <v>17</v>
      </c>
      <c r="K27" s="576" t="s">
        <v>17</v>
      </c>
      <c r="L27" s="576" t="s">
        <v>17</v>
      </c>
      <c r="M27" s="576" t="s">
        <v>17</v>
      </c>
      <c r="N27" s="576" t="s">
        <v>17</v>
      </c>
      <c r="O27" s="576" t="s">
        <v>17</v>
      </c>
      <c r="P27" s="576" t="s">
        <v>17</v>
      </c>
      <c r="Q27" s="582">
        <v>100</v>
      </c>
      <c r="R27" s="588" t="s">
        <v>1009</v>
      </c>
      <c r="S27" s="583" t="s">
        <v>1048</v>
      </c>
      <c r="T27" s="589" t="s">
        <v>1015</v>
      </c>
    </row>
    <row r="28" spans="1:20" s="585" customFormat="1" ht="67.5" x14ac:dyDescent="0.25">
      <c r="A28" s="587">
        <v>19</v>
      </c>
      <c r="B28" s="581" t="s">
        <v>1037</v>
      </c>
      <c r="C28" s="576" t="s">
        <v>969</v>
      </c>
      <c r="D28" s="576" t="s">
        <v>1005</v>
      </c>
      <c r="E28" s="576" t="s">
        <v>986</v>
      </c>
      <c r="F28" s="581" t="s">
        <v>1007</v>
      </c>
      <c r="G28" s="581" t="s">
        <v>1020</v>
      </c>
      <c r="H28" s="576" t="s">
        <v>17</v>
      </c>
      <c r="I28" s="576" t="s">
        <v>17</v>
      </c>
      <c r="J28" s="576" t="s">
        <v>17</v>
      </c>
      <c r="K28" s="576" t="s">
        <v>17</v>
      </c>
      <c r="L28" s="576" t="s">
        <v>17</v>
      </c>
      <c r="M28" s="576" t="s">
        <v>17</v>
      </c>
      <c r="N28" s="576" t="s">
        <v>17</v>
      </c>
      <c r="O28" s="576" t="s">
        <v>17</v>
      </c>
      <c r="P28" s="576" t="s">
        <v>17</v>
      </c>
      <c r="Q28" s="582">
        <v>100</v>
      </c>
      <c r="R28" s="588" t="s">
        <v>1010</v>
      </c>
      <c r="S28" s="583" t="s">
        <v>1048</v>
      </c>
      <c r="T28" s="589" t="s">
        <v>1056</v>
      </c>
    </row>
    <row r="29" spans="1:20" s="585" customFormat="1" ht="33.75" x14ac:dyDescent="0.25">
      <c r="A29" s="587">
        <v>20</v>
      </c>
      <c r="B29" s="581" t="s">
        <v>1038</v>
      </c>
      <c r="C29" s="576" t="s">
        <v>969</v>
      </c>
      <c r="D29" s="576" t="s">
        <v>1005</v>
      </c>
      <c r="E29" s="576" t="s">
        <v>984</v>
      </c>
      <c r="F29" s="581" t="s">
        <v>1006</v>
      </c>
      <c r="G29" s="581" t="s">
        <v>547</v>
      </c>
      <c r="H29" s="576" t="s">
        <v>17</v>
      </c>
      <c r="I29" s="576" t="s">
        <v>17</v>
      </c>
      <c r="J29" s="576" t="s">
        <v>17</v>
      </c>
      <c r="K29" s="576" t="s">
        <v>17</v>
      </c>
      <c r="L29" s="576" t="s">
        <v>17</v>
      </c>
      <c r="M29" s="576" t="s">
        <v>17</v>
      </c>
      <c r="N29" s="576" t="s">
        <v>17</v>
      </c>
      <c r="O29" s="576" t="s">
        <v>17</v>
      </c>
      <c r="P29" s="576" t="s">
        <v>17</v>
      </c>
      <c r="Q29" s="582">
        <v>100</v>
      </c>
      <c r="R29" s="588" t="s">
        <v>1009</v>
      </c>
      <c r="S29" s="583" t="s">
        <v>1048</v>
      </c>
      <c r="T29" s="589" t="s">
        <v>1015</v>
      </c>
    </row>
    <row r="30" spans="1:20" s="585" customFormat="1" ht="33.75" x14ac:dyDescent="0.25">
      <c r="A30" s="587">
        <v>21</v>
      </c>
      <c r="B30" s="581" t="s">
        <v>1038</v>
      </c>
      <c r="C30" s="576" t="s">
        <v>969</v>
      </c>
      <c r="D30" s="576" t="s">
        <v>1005</v>
      </c>
      <c r="E30" s="576" t="s">
        <v>986</v>
      </c>
      <c r="F30" s="581" t="s">
        <v>1041</v>
      </c>
      <c r="G30" s="581" t="s">
        <v>1008</v>
      </c>
      <c r="H30" s="576" t="s">
        <v>17</v>
      </c>
      <c r="I30" s="576" t="s">
        <v>17</v>
      </c>
      <c r="J30" s="576" t="s">
        <v>17</v>
      </c>
      <c r="K30" s="576" t="s">
        <v>17</v>
      </c>
      <c r="L30" s="576" t="s">
        <v>17</v>
      </c>
      <c r="M30" s="576" t="s">
        <v>17</v>
      </c>
      <c r="N30" s="576" t="s">
        <v>17</v>
      </c>
      <c r="O30" s="576" t="s">
        <v>17</v>
      </c>
      <c r="P30" s="576" t="s">
        <v>17</v>
      </c>
      <c r="Q30" s="582" t="s">
        <v>17</v>
      </c>
      <c r="R30" s="588" t="s">
        <v>1009</v>
      </c>
      <c r="S30" s="583" t="s">
        <v>1048</v>
      </c>
      <c r="T30" s="589" t="s">
        <v>1057</v>
      </c>
    </row>
    <row r="31" spans="1:20" s="585" customFormat="1" ht="33.75" x14ac:dyDescent="0.25">
      <c r="A31" s="587">
        <v>22</v>
      </c>
      <c r="B31" s="581" t="s">
        <v>1058</v>
      </c>
      <c r="C31" s="576" t="s">
        <v>969</v>
      </c>
      <c r="D31" s="576" t="s">
        <v>1005</v>
      </c>
      <c r="E31" s="576" t="s">
        <v>984</v>
      </c>
      <c r="F31" s="581" t="s">
        <v>1006</v>
      </c>
      <c r="G31" s="581" t="s">
        <v>547</v>
      </c>
      <c r="H31" s="576" t="s">
        <v>17</v>
      </c>
      <c r="I31" s="576" t="s">
        <v>17</v>
      </c>
      <c r="J31" s="576" t="s">
        <v>17</v>
      </c>
      <c r="K31" s="576" t="s">
        <v>17</v>
      </c>
      <c r="L31" s="576" t="s">
        <v>17</v>
      </c>
      <c r="M31" s="576" t="s">
        <v>17</v>
      </c>
      <c r="N31" s="576" t="s">
        <v>17</v>
      </c>
      <c r="O31" s="576" t="s">
        <v>17</v>
      </c>
      <c r="P31" s="576" t="s">
        <v>17</v>
      </c>
      <c r="Q31" s="582">
        <v>100</v>
      </c>
      <c r="R31" s="588" t="s">
        <v>1009</v>
      </c>
      <c r="S31" s="583" t="s">
        <v>1048</v>
      </c>
      <c r="T31" s="589" t="s">
        <v>1015</v>
      </c>
    </row>
    <row r="32" spans="1:20" s="585" customFormat="1" ht="33.75" x14ac:dyDescent="0.25">
      <c r="A32" s="587">
        <v>23</v>
      </c>
      <c r="B32" s="581" t="s">
        <v>1058</v>
      </c>
      <c r="C32" s="576" t="s">
        <v>969</v>
      </c>
      <c r="D32" s="576" t="s">
        <v>1005</v>
      </c>
      <c r="E32" s="576" t="s">
        <v>986</v>
      </c>
      <c r="F32" s="581" t="s">
        <v>1041</v>
      </c>
      <c r="G32" s="581" t="s">
        <v>1008</v>
      </c>
      <c r="H32" s="576" t="s">
        <v>17</v>
      </c>
      <c r="I32" s="576" t="s">
        <v>17</v>
      </c>
      <c r="J32" s="576" t="s">
        <v>17</v>
      </c>
      <c r="K32" s="576" t="s">
        <v>17</v>
      </c>
      <c r="L32" s="576" t="s">
        <v>17</v>
      </c>
      <c r="M32" s="576" t="s">
        <v>17</v>
      </c>
      <c r="N32" s="576" t="s">
        <v>17</v>
      </c>
      <c r="O32" s="576" t="s">
        <v>17</v>
      </c>
      <c r="P32" s="576" t="s">
        <v>17</v>
      </c>
      <c r="Q32" s="582" t="s">
        <v>17</v>
      </c>
      <c r="R32" s="588" t="s">
        <v>1009</v>
      </c>
      <c r="S32" s="583" t="s">
        <v>1048</v>
      </c>
      <c r="T32" s="589" t="s">
        <v>1057</v>
      </c>
    </row>
    <row r="33" spans="1:20" s="585" customFormat="1" ht="33.75" x14ac:dyDescent="0.25">
      <c r="A33" s="587">
        <v>24</v>
      </c>
      <c r="B33" s="581" t="s">
        <v>1059</v>
      </c>
      <c r="C33" s="576" t="s">
        <v>969</v>
      </c>
      <c r="D33" s="576" t="s">
        <v>1005</v>
      </c>
      <c r="E33" s="576" t="s">
        <v>987</v>
      </c>
      <c r="F33" s="581" t="s">
        <v>1006</v>
      </c>
      <c r="G33" s="581" t="s">
        <v>547</v>
      </c>
      <c r="H33" s="576" t="s">
        <v>17</v>
      </c>
      <c r="I33" s="576" t="s">
        <v>17</v>
      </c>
      <c r="J33" s="576" t="s">
        <v>17</v>
      </c>
      <c r="K33" s="576" t="s">
        <v>17</v>
      </c>
      <c r="L33" s="576" t="s">
        <v>17</v>
      </c>
      <c r="M33" s="576" t="s">
        <v>17</v>
      </c>
      <c r="N33" s="576" t="s">
        <v>17</v>
      </c>
      <c r="O33" s="576" t="s">
        <v>17</v>
      </c>
      <c r="P33" s="576" t="s">
        <v>17</v>
      </c>
      <c r="Q33" s="582">
        <v>100</v>
      </c>
      <c r="R33" s="588" t="s">
        <v>1009</v>
      </c>
      <c r="S33" s="583" t="s">
        <v>1048</v>
      </c>
      <c r="T33" s="589" t="s">
        <v>1015</v>
      </c>
    </row>
    <row r="34" spans="1:20" s="585" customFormat="1" ht="33.75" x14ac:dyDescent="0.25">
      <c r="A34" s="587">
        <v>25</v>
      </c>
      <c r="B34" s="581" t="s">
        <v>1059</v>
      </c>
      <c r="C34" s="576" t="s">
        <v>969</v>
      </c>
      <c r="D34" s="576" t="s">
        <v>1005</v>
      </c>
      <c r="E34" s="576" t="s">
        <v>984</v>
      </c>
      <c r="F34" s="581" t="s">
        <v>1050</v>
      </c>
      <c r="G34" s="581" t="s">
        <v>1008</v>
      </c>
      <c r="H34" s="590" t="s">
        <v>1060</v>
      </c>
      <c r="I34" s="576" t="s">
        <v>17</v>
      </c>
      <c r="J34" s="576" t="s">
        <v>17</v>
      </c>
      <c r="K34" s="576" t="s">
        <v>17</v>
      </c>
      <c r="L34" s="576" t="s">
        <v>17</v>
      </c>
      <c r="M34" s="576" t="s">
        <v>17</v>
      </c>
      <c r="N34" s="576">
        <v>25</v>
      </c>
      <c r="O34" s="576">
        <v>5</v>
      </c>
      <c r="P34" s="576">
        <v>-1.5</v>
      </c>
      <c r="Q34" s="582">
        <v>100</v>
      </c>
      <c r="R34" s="588" t="s">
        <v>1009</v>
      </c>
      <c r="S34" s="583" t="s">
        <v>1048</v>
      </c>
      <c r="T34" s="589" t="s">
        <v>1064</v>
      </c>
    </row>
    <row r="35" spans="1:20" s="585" customFormat="1" ht="33.75" x14ac:dyDescent="0.25">
      <c r="A35" s="587">
        <v>26</v>
      </c>
      <c r="B35" s="581" t="s">
        <v>1059</v>
      </c>
      <c r="C35" s="576" t="s">
        <v>969</v>
      </c>
      <c r="D35" s="576" t="s">
        <v>1005</v>
      </c>
      <c r="E35" s="576" t="s">
        <v>986</v>
      </c>
      <c r="F35" s="581" t="s">
        <v>1050</v>
      </c>
      <c r="G35" s="581" t="s">
        <v>1008</v>
      </c>
      <c r="H35" s="590" t="s">
        <v>1061</v>
      </c>
      <c r="I35" s="576" t="s">
        <v>17</v>
      </c>
      <c r="J35" s="576" t="s">
        <v>17</v>
      </c>
      <c r="K35" s="576" t="s">
        <v>17</v>
      </c>
      <c r="L35" s="576" t="s">
        <v>17</v>
      </c>
      <c r="M35" s="576" t="s">
        <v>17</v>
      </c>
      <c r="N35" s="576">
        <v>50</v>
      </c>
      <c r="O35" s="576">
        <v>5</v>
      </c>
      <c r="P35" s="576">
        <v>-1.2</v>
      </c>
      <c r="Q35" s="582">
        <v>100</v>
      </c>
      <c r="R35" s="588" t="s">
        <v>1009</v>
      </c>
      <c r="S35" s="583" t="s">
        <v>1048</v>
      </c>
      <c r="T35" s="589" t="s">
        <v>1064</v>
      </c>
    </row>
    <row r="36" spans="1:20" s="585" customFormat="1" ht="67.5" x14ac:dyDescent="0.25">
      <c r="A36" s="587">
        <v>27</v>
      </c>
      <c r="B36" s="581" t="s">
        <v>1059</v>
      </c>
      <c r="C36" s="576" t="s">
        <v>969</v>
      </c>
      <c r="D36" s="576" t="s">
        <v>1005</v>
      </c>
      <c r="E36" s="576" t="s">
        <v>988</v>
      </c>
      <c r="F36" s="581" t="s">
        <v>1007</v>
      </c>
      <c r="G36" s="581" t="s">
        <v>1020</v>
      </c>
      <c r="H36" s="576" t="s">
        <v>17</v>
      </c>
      <c r="I36" s="576" t="s">
        <v>17</v>
      </c>
      <c r="J36" s="576" t="s">
        <v>17</v>
      </c>
      <c r="K36" s="576" t="s">
        <v>17</v>
      </c>
      <c r="L36" s="576" t="s">
        <v>17</v>
      </c>
      <c r="M36" s="576" t="s">
        <v>17</v>
      </c>
      <c r="N36" s="576" t="s">
        <v>17</v>
      </c>
      <c r="O36" s="576" t="s">
        <v>17</v>
      </c>
      <c r="P36" s="576" t="s">
        <v>17</v>
      </c>
      <c r="Q36" s="582">
        <v>100</v>
      </c>
      <c r="R36" s="588" t="s">
        <v>1010</v>
      </c>
      <c r="S36" s="583" t="s">
        <v>1048</v>
      </c>
      <c r="T36" s="589" t="s">
        <v>1036</v>
      </c>
    </row>
    <row r="37" spans="1:20" s="585" customFormat="1" ht="33.75" x14ac:dyDescent="0.25">
      <c r="A37" s="587">
        <v>28</v>
      </c>
      <c r="B37" s="581" t="s">
        <v>1062</v>
      </c>
      <c r="C37" s="576" t="s">
        <v>969</v>
      </c>
      <c r="D37" s="576" t="s">
        <v>1005</v>
      </c>
      <c r="E37" s="576" t="s">
        <v>984</v>
      </c>
      <c r="F37" s="581" t="s">
        <v>1050</v>
      </c>
      <c r="G37" s="581" t="s">
        <v>1008</v>
      </c>
      <c r="H37" s="576" t="s">
        <v>1063</v>
      </c>
      <c r="I37" s="576" t="s">
        <v>17</v>
      </c>
      <c r="J37" s="576" t="s">
        <v>17</v>
      </c>
      <c r="K37" s="576">
        <v>0</v>
      </c>
      <c r="L37" s="576" t="s">
        <v>1065</v>
      </c>
      <c r="M37" s="576" t="s">
        <v>17</v>
      </c>
      <c r="N37" s="576">
        <v>85</v>
      </c>
      <c r="O37" s="576">
        <v>3</v>
      </c>
      <c r="P37" s="576">
        <v>-1</v>
      </c>
      <c r="Q37" s="582">
        <v>100</v>
      </c>
      <c r="R37" s="588" t="s">
        <v>1009</v>
      </c>
      <c r="S37" s="583" t="s">
        <v>1048</v>
      </c>
      <c r="T37" s="589" t="s">
        <v>1064</v>
      </c>
    </row>
    <row r="38" spans="1:20" s="585" customFormat="1" ht="22.5" x14ac:dyDescent="0.25">
      <c r="A38" s="587">
        <v>29</v>
      </c>
      <c r="B38" s="581" t="s">
        <v>1066</v>
      </c>
      <c r="C38" s="576" t="s">
        <v>969</v>
      </c>
      <c r="D38" s="576" t="s">
        <v>1005</v>
      </c>
      <c r="E38" s="576" t="s">
        <v>984</v>
      </c>
      <c r="F38" s="581" t="s">
        <v>1031</v>
      </c>
      <c r="G38" s="581" t="s">
        <v>1024</v>
      </c>
      <c r="H38" s="576" t="s">
        <v>1062</v>
      </c>
      <c r="I38" s="576" t="s">
        <v>17</v>
      </c>
      <c r="J38" s="576" t="s">
        <v>17</v>
      </c>
      <c r="K38" s="576" t="s">
        <v>17</v>
      </c>
      <c r="L38" s="576">
        <v>90</v>
      </c>
      <c r="M38" s="576" t="s">
        <v>17</v>
      </c>
      <c r="N38" s="576">
        <v>180</v>
      </c>
      <c r="O38" s="576">
        <v>1200</v>
      </c>
      <c r="P38" s="576">
        <v>-0.25</v>
      </c>
      <c r="Q38" s="582" t="s">
        <v>17</v>
      </c>
      <c r="R38" s="588" t="s">
        <v>1010</v>
      </c>
      <c r="S38" s="583" t="s">
        <v>1048</v>
      </c>
      <c r="T38" s="589" t="s">
        <v>1068</v>
      </c>
    </row>
    <row r="39" spans="1:20" s="585" customFormat="1" ht="56.25" x14ac:dyDescent="0.25">
      <c r="A39" s="587">
        <v>30</v>
      </c>
      <c r="B39" s="581" t="s">
        <v>1066</v>
      </c>
      <c r="C39" s="576" t="s">
        <v>969</v>
      </c>
      <c r="D39" s="576" t="s">
        <v>1005</v>
      </c>
      <c r="E39" s="576" t="s">
        <v>986</v>
      </c>
      <c r="F39" s="581" t="s">
        <v>1006</v>
      </c>
      <c r="G39" s="581" t="s">
        <v>547</v>
      </c>
      <c r="H39" s="576" t="s">
        <v>17</v>
      </c>
      <c r="I39" s="576" t="s">
        <v>17</v>
      </c>
      <c r="J39" s="576" t="s">
        <v>17</v>
      </c>
      <c r="K39" s="576" t="s">
        <v>17</v>
      </c>
      <c r="L39" s="576" t="s">
        <v>17</v>
      </c>
      <c r="M39" s="576" t="s">
        <v>17</v>
      </c>
      <c r="N39" s="576" t="s">
        <v>17</v>
      </c>
      <c r="O39" s="576" t="s">
        <v>17</v>
      </c>
      <c r="P39" s="576" t="s">
        <v>17</v>
      </c>
      <c r="Q39" s="582">
        <v>90</v>
      </c>
      <c r="R39" s="588" t="s">
        <v>1011</v>
      </c>
      <c r="S39" s="583" t="s">
        <v>1048</v>
      </c>
      <c r="T39" s="589" t="s">
        <v>1067</v>
      </c>
    </row>
    <row r="40" spans="1:20" s="585" customFormat="1" ht="33.75" x14ac:dyDescent="0.25">
      <c r="A40" s="587">
        <v>31</v>
      </c>
      <c r="B40" s="581" t="s">
        <v>1049</v>
      </c>
      <c r="C40" s="576" t="s">
        <v>969</v>
      </c>
      <c r="D40" s="576" t="s">
        <v>1005</v>
      </c>
      <c r="E40" s="576" t="s">
        <v>984</v>
      </c>
      <c r="F40" s="581" t="s">
        <v>1006</v>
      </c>
      <c r="G40" s="581" t="s">
        <v>547</v>
      </c>
      <c r="H40" s="576" t="s">
        <v>1062</v>
      </c>
      <c r="I40" s="576" t="s">
        <v>17</v>
      </c>
      <c r="J40" s="576" t="s">
        <v>17</v>
      </c>
      <c r="K40" s="576">
        <v>1930</v>
      </c>
      <c r="L40" s="576" t="s">
        <v>1073</v>
      </c>
      <c r="M40" s="576" t="s">
        <v>17</v>
      </c>
      <c r="N40" s="576" t="s">
        <v>17</v>
      </c>
      <c r="O40" s="576" t="s">
        <v>17</v>
      </c>
      <c r="P40" s="576" t="s">
        <v>17</v>
      </c>
      <c r="Q40" s="582">
        <v>100</v>
      </c>
      <c r="R40" s="588" t="s">
        <v>1010</v>
      </c>
      <c r="S40" s="583" t="s">
        <v>1048</v>
      </c>
      <c r="T40" s="589" t="s">
        <v>1074</v>
      </c>
    </row>
    <row r="41" spans="1:20" s="585" customFormat="1" ht="78.75" x14ac:dyDescent="0.25">
      <c r="A41" s="587">
        <v>32</v>
      </c>
      <c r="B41" s="581" t="s">
        <v>1049</v>
      </c>
      <c r="C41" s="576" t="s">
        <v>969</v>
      </c>
      <c r="D41" s="576" t="s">
        <v>1005</v>
      </c>
      <c r="E41" s="576" t="s">
        <v>986</v>
      </c>
      <c r="F41" s="581" t="s">
        <v>1069</v>
      </c>
      <c r="G41" s="581" t="s">
        <v>1013</v>
      </c>
      <c r="H41" s="576" t="s">
        <v>17</v>
      </c>
      <c r="I41" s="576" t="s">
        <v>17</v>
      </c>
      <c r="J41" s="576" t="s">
        <v>17</v>
      </c>
      <c r="K41" s="576" t="s">
        <v>17</v>
      </c>
      <c r="L41" s="576" t="s">
        <v>17</v>
      </c>
      <c r="M41" s="576" t="s">
        <v>17</v>
      </c>
      <c r="N41" s="576" t="s">
        <v>17</v>
      </c>
      <c r="O41" s="576" t="s">
        <v>17</v>
      </c>
      <c r="P41" s="576" t="s">
        <v>17</v>
      </c>
      <c r="Q41" s="582">
        <v>100</v>
      </c>
      <c r="R41" s="588" t="s">
        <v>1010</v>
      </c>
      <c r="S41" s="583" t="s">
        <v>1048</v>
      </c>
      <c r="T41" s="589" t="s">
        <v>1072</v>
      </c>
    </row>
    <row r="42" spans="1:20" s="585" customFormat="1" ht="90" x14ac:dyDescent="0.25">
      <c r="A42" s="587">
        <v>33</v>
      </c>
      <c r="B42" s="581" t="s">
        <v>1049</v>
      </c>
      <c r="C42" s="576" t="s">
        <v>969</v>
      </c>
      <c r="D42" s="576" t="s">
        <v>1005</v>
      </c>
      <c r="E42" s="576" t="s">
        <v>987</v>
      </c>
      <c r="F42" s="581" t="s">
        <v>1007</v>
      </c>
      <c r="G42" s="581" t="s">
        <v>1020</v>
      </c>
      <c r="H42" s="576" t="s">
        <v>17</v>
      </c>
      <c r="I42" s="576" t="s">
        <v>17</v>
      </c>
      <c r="J42" s="576" t="s">
        <v>17</v>
      </c>
      <c r="K42" s="576" t="s">
        <v>17</v>
      </c>
      <c r="L42" s="576" t="s">
        <v>17</v>
      </c>
      <c r="M42" s="576" t="s">
        <v>17</v>
      </c>
      <c r="N42" s="576" t="s">
        <v>17</v>
      </c>
      <c r="O42" s="576" t="s">
        <v>17</v>
      </c>
      <c r="P42" s="576" t="s">
        <v>17</v>
      </c>
      <c r="Q42" s="591">
        <v>1</v>
      </c>
      <c r="R42" s="588" t="s">
        <v>1010</v>
      </c>
      <c r="S42" s="583" t="s">
        <v>1048</v>
      </c>
      <c r="T42" s="589" t="s">
        <v>1071</v>
      </c>
    </row>
    <row r="43" spans="1:20" s="585" customFormat="1" ht="45" x14ac:dyDescent="0.25">
      <c r="A43" s="587">
        <v>34</v>
      </c>
      <c r="B43" s="581" t="s">
        <v>1077</v>
      </c>
      <c r="C43" s="576" t="s">
        <v>969</v>
      </c>
      <c r="D43" s="576" t="s">
        <v>1005</v>
      </c>
      <c r="E43" s="576" t="s">
        <v>988</v>
      </c>
      <c r="F43" s="581" t="s">
        <v>1108</v>
      </c>
      <c r="G43" s="581" t="s">
        <v>1008</v>
      </c>
      <c r="H43" s="576" t="s">
        <v>17</v>
      </c>
      <c r="I43" s="576" t="s">
        <v>17</v>
      </c>
      <c r="J43" s="576" t="s">
        <v>17</v>
      </c>
      <c r="K43" s="576" t="s">
        <v>17</v>
      </c>
      <c r="L43" s="576" t="s">
        <v>17</v>
      </c>
      <c r="M43" s="576" t="s">
        <v>17</v>
      </c>
      <c r="N43" s="576" t="s">
        <v>17</v>
      </c>
      <c r="O43" s="576" t="s">
        <v>17</v>
      </c>
      <c r="P43" s="576">
        <v>-0.5</v>
      </c>
      <c r="Q43" s="582">
        <v>100</v>
      </c>
      <c r="R43" s="588" t="s">
        <v>1010</v>
      </c>
      <c r="S43" s="583" t="s">
        <v>1048</v>
      </c>
      <c r="T43" s="589" t="s">
        <v>1084</v>
      </c>
    </row>
    <row r="44" spans="1:20" s="585" customFormat="1" ht="56.25" x14ac:dyDescent="0.25">
      <c r="A44" s="587">
        <v>35</v>
      </c>
      <c r="B44" s="581" t="s">
        <v>1095</v>
      </c>
      <c r="C44" s="576" t="s">
        <v>969</v>
      </c>
      <c r="D44" s="576" t="s">
        <v>1005</v>
      </c>
      <c r="E44" s="576" t="s">
        <v>988</v>
      </c>
      <c r="F44" s="581" t="s">
        <v>1108</v>
      </c>
      <c r="G44" s="581" t="s">
        <v>1008</v>
      </c>
      <c r="H44" s="576" t="s">
        <v>17</v>
      </c>
      <c r="I44" s="576" t="s">
        <v>17</v>
      </c>
      <c r="J44" s="576" t="s">
        <v>17</v>
      </c>
      <c r="K44" s="576" t="s">
        <v>17</v>
      </c>
      <c r="L44" s="576" t="s">
        <v>17</v>
      </c>
      <c r="M44" s="576" t="s">
        <v>17</v>
      </c>
      <c r="N44" s="576" t="s">
        <v>17</v>
      </c>
      <c r="O44" s="576" t="s">
        <v>17</v>
      </c>
      <c r="P44" s="576">
        <v>-0.5</v>
      </c>
      <c r="Q44" s="582">
        <v>100</v>
      </c>
      <c r="R44" s="588" t="s">
        <v>1010</v>
      </c>
      <c r="S44" s="583" t="s">
        <v>1048</v>
      </c>
      <c r="T44" s="589" t="s">
        <v>1109</v>
      </c>
    </row>
    <row r="45" spans="1:20" s="585" customFormat="1" ht="33.75" x14ac:dyDescent="0.25">
      <c r="A45" s="587">
        <v>36</v>
      </c>
      <c r="B45" s="581" t="s">
        <v>1026</v>
      </c>
      <c r="C45" s="576" t="s">
        <v>969</v>
      </c>
      <c r="D45" s="576" t="s">
        <v>1005</v>
      </c>
      <c r="E45" s="576" t="s">
        <v>984</v>
      </c>
      <c r="F45" s="581" t="s">
        <v>1029</v>
      </c>
      <c r="G45" s="581" t="s">
        <v>1024</v>
      </c>
      <c r="H45" s="576" t="s">
        <v>17</v>
      </c>
      <c r="I45" s="576" t="s">
        <v>17</v>
      </c>
      <c r="J45" s="576" t="s">
        <v>17</v>
      </c>
      <c r="K45" s="576" t="s">
        <v>17</v>
      </c>
      <c r="L45" s="576" t="s">
        <v>17</v>
      </c>
      <c r="M45" s="576" t="s">
        <v>17</v>
      </c>
      <c r="N45" s="576" t="s">
        <v>17</v>
      </c>
      <c r="O45" s="576" t="s">
        <v>17</v>
      </c>
      <c r="P45" s="576" t="s">
        <v>17</v>
      </c>
      <c r="Q45" s="582">
        <v>40</v>
      </c>
      <c r="R45" s="581" t="s">
        <v>1010</v>
      </c>
      <c r="S45" s="583" t="s">
        <v>1048</v>
      </c>
      <c r="T45" s="589" t="s">
        <v>1075</v>
      </c>
    </row>
    <row r="46" spans="1:20" s="585" customFormat="1" ht="112.5" x14ac:dyDescent="0.25">
      <c r="A46" s="587">
        <v>37</v>
      </c>
      <c r="B46" s="581" t="s">
        <v>1077</v>
      </c>
      <c r="C46" s="576" t="s">
        <v>969</v>
      </c>
      <c r="D46" s="576" t="s">
        <v>1005</v>
      </c>
      <c r="E46" s="576" t="s">
        <v>984</v>
      </c>
      <c r="F46" s="581" t="s">
        <v>1080</v>
      </c>
      <c r="G46" s="581" t="s">
        <v>1008</v>
      </c>
      <c r="H46" s="576" t="s">
        <v>17</v>
      </c>
      <c r="I46" s="576" t="s">
        <v>17</v>
      </c>
      <c r="J46" s="576" t="s">
        <v>17</v>
      </c>
      <c r="K46" s="576" t="s">
        <v>17</v>
      </c>
      <c r="L46" s="576" t="s">
        <v>17</v>
      </c>
      <c r="M46" s="576" t="s">
        <v>17</v>
      </c>
      <c r="N46" s="576" t="s">
        <v>17</v>
      </c>
      <c r="O46" s="576" t="s">
        <v>17</v>
      </c>
      <c r="P46" s="576">
        <v>-0.5</v>
      </c>
      <c r="Q46" s="582">
        <v>100</v>
      </c>
      <c r="R46" s="588" t="s">
        <v>1009</v>
      </c>
      <c r="S46" s="583" t="s">
        <v>1048</v>
      </c>
      <c r="T46" s="589" t="s">
        <v>1078</v>
      </c>
    </row>
    <row r="47" spans="1:20" s="585" customFormat="1" ht="123.75" x14ac:dyDescent="0.25">
      <c r="A47" s="587">
        <v>38</v>
      </c>
      <c r="B47" s="581" t="s">
        <v>1095</v>
      </c>
      <c r="C47" s="576" t="s">
        <v>969</v>
      </c>
      <c r="D47" s="576" t="s">
        <v>1005</v>
      </c>
      <c r="E47" s="576" t="s">
        <v>986</v>
      </c>
      <c r="F47" s="581" t="s">
        <v>1105</v>
      </c>
      <c r="G47" s="581" t="s">
        <v>1096</v>
      </c>
      <c r="H47" s="576" t="s">
        <v>1097</v>
      </c>
      <c r="I47" s="576" t="s">
        <v>17</v>
      </c>
      <c r="J47" s="576" t="s">
        <v>17</v>
      </c>
      <c r="K47" s="576">
        <v>565</v>
      </c>
      <c r="L47" s="576" t="s">
        <v>1073</v>
      </c>
      <c r="M47" s="576" t="s">
        <v>17</v>
      </c>
      <c r="N47" s="576" t="s">
        <v>17</v>
      </c>
      <c r="O47" s="576" t="s">
        <v>17</v>
      </c>
      <c r="P47" s="576">
        <v>-0.5</v>
      </c>
      <c r="Q47" s="582">
        <v>100</v>
      </c>
      <c r="R47" s="588" t="s">
        <v>1009</v>
      </c>
      <c r="S47" s="583" t="s">
        <v>1048</v>
      </c>
      <c r="T47" s="589" t="s">
        <v>1098</v>
      </c>
    </row>
    <row r="48" spans="1:20" s="585" customFormat="1" ht="33.75" x14ac:dyDescent="0.25">
      <c r="A48" s="587">
        <v>39</v>
      </c>
      <c r="B48" s="581" t="s">
        <v>1026</v>
      </c>
      <c r="C48" s="576" t="s">
        <v>969</v>
      </c>
      <c r="D48" s="576" t="s">
        <v>1005</v>
      </c>
      <c r="E48" s="576" t="s">
        <v>984</v>
      </c>
      <c r="F48" s="581" t="s">
        <v>1027</v>
      </c>
      <c r="G48" s="581" t="s">
        <v>1024</v>
      </c>
      <c r="H48" s="576" t="s">
        <v>17</v>
      </c>
      <c r="I48" s="576" t="s">
        <v>17</v>
      </c>
      <c r="J48" s="576" t="s">
        <v>17</v>
      </c>
      <c r="K48" s="576" t="s">
        <v>17</v>
      </c>
      <c r="L48" s="576" t="s">
        <v>17</v>
      </c>
      <c r="M48" s="576" t="s">
        <v>17</v>
      </c>
      <c r="N48" s="576" t="s">
        <v>17</v>
      </c>
      <c r="O48" s="576" t="s">
        <v>17</v>
      </c>
      <c r="P48" s="576" t="s">
        <v>17</v>
      </c>
      <c r="Q48" s="582">
        <v>100</v>
      </c>
      <c r="R48" s="581" t="s">
        <v>1010</v>
      </c>
      <c r="S48" s="583" t="s">
        <v>1048</v>
      </c>
      <c r="T48" s="589" t="s">
        <v>1075</v>
      </c>
    </row>
    <row r="49" spans="1:20" s="585" customFormat="1" ht="56.25" x14ac:dyDescent="0.25">
      <c r="A49" s="587">
        <v>40</v>
      </c>
      <c r="B49" s="581" t="s">
        <v>1085</v>
      </c>
      <c r="C49" s="576" t="s">
        <v>969</v>
      </c>
      <c r="D49" s="576" t="s">
        <v>1005</v>
      </c>
      <c r="E49" s="576" t="s">
        <v>984</v>
      </c>
      <c r="F49" s="581" t="s">
        <v>1006</v>
      </c>
      <c r="G49" s="581" t="s">
        <v>547</v>
      </c>
      <c r="H49" s="576" t="s">
        <v>17</v>
      </c>
      <c r="I49" s="576" t="s">
        <v>17</v>
      </c>
      <c r="J49" s="576" t="s">
        <v>17</v>
      </c>
      <c r="K49" s="576" t="s">
        <v>17</v>
      </c>
      <c r="L49" s="576" t="s">
        <v>17</v>
      </c>
      <c r="M49" s="576" t="s">
        <v>17</v>
      </c>
      <c r="N49" s="576" t="s">
        <v>17</v>
      </c>
      <c r="O49" s="576" t="s">
        <v>17</v>
      </c>
      <c r="P49" s="576" t="s">
        <v>17</v>
      </c>
      <c r="Q49" s="582">
        <v>90</v>
      </c>
      <c r="R49" s="588" t="s">
        <v>1011</v>
      </c>
      <c r="S49" s="583" t="s">
        <v>1048</v>
      </c>
      <c r="T49" s="589" t="s">
        <v>1067</v>
      </c>
    </row>
    <row r="50" spans="1:20" s="585" customFormat="1" ht="22.5" x14ac:dyDescent="0.25">
      <c r="A50" s="587">
        <v>41</v>
      </c>
      <c r="B50" s="581" t="s">
        <v>1085</v>
      </c>
      <c r="C50" s="576" t="s">
        <v>969</v>
      </c>
      <c r="D50" s="576" t="s">
        <v>1005</v>
      </c>
      <c r="E50" s="576" t="s">
        <v>984</v>
      </c>
      <c r="F50" s="581" t="s">
        <v>1031</v>
      </c>
      <c r="G50" s="581" t="s">
        <v>1189</v>
      </c>
      <c r="H50" s="576" t="s">
        <v>17</v>
      </c>
      <c r="I50" s="576" t="s">
        <v>17</v>
      </c>
      <c r="J50" s="576" t="s">
        <v>17</v>
      </c>
      <c r="K50" s="576" t="s">
        <v>17</v>
      </c>
      <c r="L50" s="576" t="s">
        <v>17</v>
      </c>
      <c r="M50" s="576" t="s">
        <v>17</v>
      </c>
      <c r="N50" s="576" t="s">
        <v>17</v>
      </c>
      <c r="O50" s="576" t="s">
        <v>17</v>
      </c>
      <c r="P50" s="576">
        <v>-0.25</v>
      </c>
      <c r="Q50" s="582" t="s">
        <v>17</v>
      </c>
      <c r="R50" s="588" t="s">
        <v>1010</v>
      </c>
      <c r="S50" s="583" t="s">
        <v>1048</v>
      </c>
      <c r="T50" s="589" t="s">
        <v>1068</v>
      </c>
    </row>
    <row r="51" spans="1:20" s="585" customFormat="1" ht="56.25" x14ac:dyDescent="0.25">
      <c r="A51" s="587">
        <v>42</v>
      </c>
      <c r="B51" s="581" t="s">
        <v>1086</v>
      </c>
      <c r="C51" s="576" t="s">
        <v>969</v>
      </c>
      <c r="D51" s="576" t="s">
        <v>1005</v>
      </c>
      <c r="E51" s="576" t="s">
        <v>984</v>
      </c>
      <c r="F51" s="581" t="s">
        <v>1006</v>
      </c>
      <c r="G51" s="581" t="s">
        <v>547</v>
      </c>
      <c r="H51" s="576" t="s">
        <v>17</v>
      </c>
      <c r="I51" s="576" t="s">
        <v>17</v>
      </c>
      <c r="J51" s="576" t="s">
        <v>17</v>
      </c>
      <c r="K51" s="576" t="s">
        <v>17</v>
      </c>
      <c r="L51" s="576" t="s">
        <v>17</v>
      </c>
      <c r="M51" s="576" t="s">
        <v>17</v>
      </c>
      <c r="N51" s="576" t="s">
        <v>17</v>
      </c>
      <c r="O51" s="576" t="s">
        <v>17</v>
      </c>
      <c r="P51" s="576" t="s">
        <v>17</v>
      </c>
      <c r="Q51" s="582">
        <v>100</v>
      </c>
      <c r="R51" s="588" t="s">
        <v>1011</v>
      </c>
      <c r="S51" s="583" t="s">
        <v>1048</v>
      </c>
      <c r="T51" s="589" t="s">
        <v>1067</v>
      </c>
    </row>
    <row r="52" spans="1:20" s="585" customFormat="1" ht="56.25" x14ac:dyDescent="0.25">
      <c r="A52" s="587">
        <v>43</v>
      </c>
      <c r="B52" s="581" t="s">
        <v>1087</v>
      </c>
      <c r="C52" s="576" t="s">
        <v>969</v>
      </c>
      <c r="D52" s="576" t="s">
        <v>1005</v>
      </c>
      <c r="E52" s="576" t="s">
        <v>984</v>
      </c>
      <c r="F52" s="581" t="s">
        <v>1006</v>
      </c>
      <c r="G52" s="581" t="s">
        <v>547</v>
      </c>
      <c r="H52" s="576" t="s">
        <v>17</v>
      </c>
      <c r="I52" s="576" t="s">
        <v>17</v>
      </c>
      <c r="J52" s="576" t="s">
        <v>17</v>
      </c>
      <c r="K52" s="576" t="s">
        <v>17</v>
      </c>
      <c r="L52" s="576" t="s">
        <v>17</v>
      </c>
      <c r="M52" s="576" t="s">
        <v>17</v>
      </c>
      <c r="N52" s="576" t="s">
        <v>17</v>
      </c>
      <c r="O52" s="576" t="s">
        <v>17</v>
      </c>
      <c r="P52" s="576" t="s">
        <v>17</v>
      </c>
      <c r="Q52" s="582">
        <v>100</v>
      </c>
      <c r="R52" s="588" t="s">
        <v>1011</v>
      </c>
      <c r="S52" s="583" t="s">
        <v>1048</v>
      </c>
      <c r="T52" s="589" t="s">
        <v>1067</v>
      </c>
    </row>
    <row r="53" spans="1:20" s="585" customFormat="1" ht="56.25" x14ac:dyDescent="0.25">
      <c r="A53" s="587">
        <v>44</v>
      </c>
      <c r="B53" s="581" t="s">
        <v>1040</v>
      </c>
      <c r="C53" s="576" t="s">
        <v>969</v>
      </c>
      <c r="D53" s="576" t="s">
        <v>1005</v>
      </c>
      <c r="E53" s="576" t="s">
        <v>987</v>
      </c>
      <c r="F53" s="581" t="s">
        <v>1006</v>
      </c>
      <c r="G53" s="581" t="s">
        <v>547</v>
      </c>
      <c r="H53" s="576" t="s">
        <v>17</v>
      </c>
      <c r="I53" s="576" t="s">
        <v>17</v>
      </c>
      <c r="J53" s="576" t="s">
        <v>17</v>
      </c>
      <c r="K53" s="576" t="s">
        <v>17</v>
      </c>
      <c r="L53" s="576" t="s">
        <v>17</v>
      </c>
      <c r="M53" s="576" t="s">
        <v>17</v>
      </c>
      <c r="N53" s="576" t="s">
        <v>17</v>
      </c>
      <c r="O53" s="576" t="s">
        <v>17</v>
      </c>
      <c r="P53" s="576" t="s">
        <v>17</v>
      </c>
      <c r="Q53" s="582">
        <v>100</v>
      </c>
      <c r="R53" s="588" t="s">
        <v>1011</v>
      </c>
      <c r="S53" s="583" t="s">
        <v>1048</v>
      </c>
      <c r="T53" s="589" t="s">
        <v>1090</v>
      </c>
    </row>
    <row r="54" spans="1:20" s="585" customFormat="1" x14ac:dyDescent="0.25">
      <c r="A54" s="587">
        <v>45</v>
      </c>
      <c r="B54" s="581" t="s">
        <v>1040</v>
      </c>
      <c r="C54" s="576" t="s">
        <v>969</v>
      </c>
      <c r="D54" s="576" t="s">
        <v>1005</v>
      </c>
      <c r="E54" s="576" t="s">
        <v>984</v>
      </c>
      <c r="F54" s="581" t="s">
        <v>1088</v>
      </c>
      <c r="G54" s="581" t="s">
        <v>1024</v>
      </c>
      <c r="H54" s="576" t="s">
        <v>1021</v>
      </c>
      <c r="I54" s="576" t="s">
        <v>1025</v>
      </c>
      <c r="J54" s="576" t="s">
        <v>17</v>
      </c>
      <c r="K54" s="576">
        <v>30</v>
      </c>
      <c r="L54" s="576" t="s">
        <v>17</v>
      </c>
      <c r="M54" s="576">
        <v>180</v>
      </c>
      <c r="N54" s="576" t="s">
        <v>17</v>
      </c>
      <c r="O54" s="576" t="s">
        <v>17</v>
      </c>
      <c r="P54" s="576" t="s">
        <v>17</v>
      </c>
      <c r="Q54" s="582" t="s">
        <v>17</v>
      </c>
      <c r="R54" s="588" t="s">
        <v>1011</v>
      </c>
      <c r="S54" s="583" t="s">
        <v>1048</v>
      </c>
      <c r="T54" s="589" t="s">
        <v>1089</v>
      </c>
    </row>
    <row r="55" spans="1:20" s="585" customFormat="1" x14ac:dyDescent="0.25">
      <c r="A55" s="587">
        <v>46</v>
      </c>
      <c r="B55" s="581" t="s">
        <v>1040</v>
      </c>
      <c r="C55" s="576" t="s">
        <v>969</v>
      </c>
      <c r="D55" s="576" t="s">
        <v>1005</v>
      </c>
      <c r="E55" s="576" t="s">
        <v>984</v>
      </c>
      <c r="F55" s="581" t="s">
        <v>1088</v>
      </c>
      <c r="G55" s="581" t="s">
        <v>1024</v>
      </c>
      <c r="H55" s="576" t="s">
        <v>1021</v>
      </c>
      <c r="I55" s="576" t="s">
        <v>1018</v>
      </c>
      <c r="J55" s="576" t="s">
        <v>17</v>
      </c>
      <c r="K55" s="576">
        <v>30</v>
      </c>
      <c r="L55" s="576" t="s">
        <v>17</v>
      </c>
      <c r="M55" s="576">
        <v>180</v>
      </c>
      <c r="N55" s="576" t="s">
        <v>17</v>
      </c>
      <c r="O55" s="576" t="s">
        <v>17</v>
      </c>
      <c r="P55" s="576" t="s">
        <v>17</v>
      </c>
      <c r="Q55" s="582" t="s">
        <v>17</v>
      </c>
      <c r="R55" s="588" t="s">
        <v>1011</v>
      </c>
      <c r="S55" s="583" t="s">
        <v>1048</v>
      </c>
      <c r="T55" s="589" t="s">
        <v>1089</v>
      </c>
    </row>
    <row r="56" spans="1:20" s="585" customFormat="1" ht="90" x14ac:dyDescent="0.25">
      <c r="A56" s="587">
        <v>47</v>
      </c>
      <c r="B56" s="581" t="s">
        <v>1091</v>
      </c>
      <c r="C56" s="576" t="s">
        <v>969</v>
      </c>
      <c r="D56" s="576" t="s">
        <v>1005</v>
      </c>
      <c r="E56" s="576" t="s">
        <v>984</v>
      </c>
      <c r="F56" s="581" t="s">
        <v>1006</v>
      </c>
      <c r="G56" s="581" t="s">
        <v>547</v>
      </c>
      <c r="H56" s="576" t="s">
        <v>17</v>
      </c>
      <c r="I56" s="576" t="s">
        <v>17</v>
      </c>
      <c r="J56" s="576" t="s">
        <v>17</v>
      </c>
      <c r="K56" s="576" t="s">
        <v>17</v>
      </c>
      <c r="L56" s="576" t="s">
        <v>17</v>
      </c>
      <c r="M56" s="576" t="s">
        <v>17</v>
      </c>
      <c r="N56" s="576" t="s">
        <v>17</v>
      </c>
      <c r="O56" s="576" t="s">
        <v>17</v>
      </c>
      <c r="P56" s="576" t="s">
        <v>17</v>
      </c>
      <c r="Q56" s="582">
        <v>100</v>
      </c>
      <c r="R56" s="588" t="s">
        <v>1011</v>
      </c>
      <c r="S56" s="583" t="s">
        <v>1048</v>
      </c>
      <c r="T56" s="589" t="s">
        <v>1092</v>
      </c>
    </row>
    <row r="57" spans="1:20" s="585" customFormat="1" ht="33.75" x14ac:dyDescent="0.25">
      <c r="A57" s="587">
        <v>48</v>
      </c>
      <c r="B57" s="581" t="s">
        <v>1091</v>
      </c>
      <c r="C57" s="576" t="s">
        <v>969</v>
      </c>
      <c r="D57" s="576" t="s">
        <v>1005</v>
      </c>
      <c r="E57" s="576" t="s">
        <v>986</v>
      </c>
      <c r="F57" s="581" t="s">
        <v>1007</v>
      </c>
      <c r="G57" s="581" t="s">
        <v>1189</v>
      </c>
      <c r="H57" s="576" t="s">
        <v>1062</v>
      </c>
      <c r="I57" s="581" t="s">
        <v>1093</v>
      </c>
      <c r="J57" s="576" t="s">
        <v>17</v>
      </c>
      <c r="K57" s="576">
        <v>65</v>
      </c>
      <c r="L57" s="576" t="s">
        <v>17</v>
      </c>
      <c r="M57" s="576" t="s">
        <v>17</v>
      </c>
      <c r="N57" s="576">
        <v>130</v>
      </c>
      <c r="O57" s="576">
        <v>1100</v>
      </c>
      <c r="P57" s="576">
        <v>-0.25</v>
      </c>
      <c r="Q57" s="582">
        <v>-0.25</v>
      </c>
      <c r="R57" s="588" t="s">
        <v>1010</v>
      </c>
      <c r="S57" s="583" t="s">
        <v>1048</v>
      </c>
      <c r="T57" s="589" t="s">
        <v>1068</v>
      </c>
    </row>
    <row r="58" spans="1:20" s="585" customFormat="1" ht="90" x14ac:dyDescent="0.25">
      <c r="A58" s="587">
        <v>49</v>
      </c>
      <c r="B58" s="581" t="s">
        <v>1094</v>
      </c>
      <c r="C58" s="576" t="s">
        <v>969</v>
      </c>
      <c r="D58" s="576" t="s">
        <v>1005</v>
      </c>
      <c r="E58" s="576" t="s">
        <v>984</v>
      </c>
      <c r="F58" s="581" t="s">
        <v>1006</v>
      </c>
      <c r="G58" s="581" t="s">
        <v>547</v>
      </c>
      <c r="H58" s="576" t="s">
        <v>17</v>
      </c>
      <c r="I58" s="576" t="s">
        <v>17</v>
      </c>
      <c r="J58" s="576" t="s">
        <v>17</v>
      </c>
      <c r="K58" s="576" t="s">
        <v>17</v>
      </c>
      <c r="L58" s="576" t="s">
        <v>17</v>
      </c>
      <c r="M58" s="576" t="s">
        <v>17</v>
      </c>
      <c r="N58" s="576" t="s">
        <v>17</v>
      </c>
      <c r="O58" s="576" t="s">
        <v>17</v>
      </c>
      <c r="P58" s="576" t="s">
        <v>17</v>
      </c>
      <c r="Q58" s="582">
        <v>100</v>
      </c>
      <c r="R58" s="588" t="s">
        <v>1011</v>
      </c>
      <c r="S58" s="583" t="s">
        <v>1048</v>
      </c>
      <c r="T58" s="589" t="s">
        <v>1092</v>
      </c>
    </row>
    <row r="59" spans="1:20" s="585" customFormat="1" ht="123.75" x14ac:dyDescent="0.25">
      <c r="A59" s="587">
        <v>50</v>
      </c>
      <c r="B59" s="581" t="s">
        <v>1077</v>
      </c>
      <c r="C59" s="576" t="s">
        <v>969</v>
      </c>
      <c r="D59" s="576" t="s">
        <v>1005</v>
      </c>
      <c r="E59" s="576" t="s">
        <v>986</v>
      </c>
      <c r="F59" s="581" t="s">
        <v>1031</v>
      </c>
      <c r="G59" s="581" t="s">
        <v>1020</v>
      </c>
      <c r="H59" s="592" t="s">
        <v>1081</v>
      </c>
      <c r="I59" s="576" t="s">
        <v>1082</v>
      </c>
      <c r="J59" s="576" t="s">
        <v>17</v>
      </c>
      <c r="K59" s="576">
        <v>115</v>
      </c>
      <c r="L59" s="576" t="s">
        <v>17</v>
      </c>
      <c r="M59" s="576">
        <v>40</v>
      </c>
      <c r="N59" s="576" t="s">
        <v>17</v>
      </c>
      <c r="O59" s="576" t="s">
        <v>17</v>
      </c>
      <c r="P59" s="576" t="s">
        <v>17</v>
      </c>
      <c r="Q59" s="591">
        <v>1</v>
      </c>
      <c r="R59" s="588" t="s">
        <v>1010</v>
      </c>
      <c r="S59" s="583" t="s">
        <v>1048</v>
      </c>
      <c r="T59" s="589" t="s">
        <v>1079</v>
      </c>
    </row>
    <row r="60" spans="1:20" s="585" customFormat="1" ht="45" x14ac:dyDescent="0.25">
      <c r="A60" s="587">
        <v>51</v>
      </c>
      <c r="B60" s="581" t="s">
        <v>1095</v>
      </c>
      <c r="C60" s="576" t="s">
        <v>969</v>
      </c>
      <c r="D60" s="576" t="s">
        <v>1005</v>
      </c>
      <c r="E60" s="576" t="s">
        <v>984</v>
      </c>
      <c r="F60" s="581" t="s">
        <v>1031</v>
      </c>
      <c r="G60" s="581" t="s">
        <v>1020</v>
      </c>
      <c r="H60" s="592" t="s">
        <v>1097</v>
      </c>
      <c r="I60" s="576" t="s">
        <v>17</v>
      </c>
      <c r="J60" s="576" t="s">
        <v>17</v>
      </c>
      <c r="K60" s="576">
        <v>565</v>
      </c>
      <c r="L60" s="576" t="s">
        <v>1073</v>
      </c>
      <c r="M60" s="576" t="s">
        <v>17</v>
      </c>
      <c r="N60" s="576" t="s">
        <v>17</v>
      </c>
      <c r="O60" s="576" t="s">
        <v>17</v>
      </c>
      <c r="P60" s="576" t="s">
        <v>17</v>
      </c>
      <c r="Q60" s="591">
        <v>1</v>
      </c>
      <c r="R60" s="588" t="s">
        <v>1010</v>
      </c>
      <c r="S60" s="583" t="s">
        <v>1048</v>
      </c>
      <c r="T60" s="593" t="s">
        <v>1107</v>
      </c>
    </row>
    <row r="61" spans="1:20" s="585" customFormat="1" ht="22.5" x14ac:dyDescent="0.25">
      <c r="A61" s="587">
        <v>52</v>
      </c>
      <c r="B61" s="581" t="s">
        <v>1077</v>
      </c>
      <c r="C61" s="576" t="s">
        <v>969</v>
      </c>
      <c r="D61" s="576" t="s">
        <v>1005</v>
      </c>
      <c r="E61" s="576" t="s">
        <v>987</v>
      </c>
      <c r="F61" s="581" t="s">
        <v>1006</v>
      </c>
      <c r="G61" s="581" t="s">
        <v>547</v>
      </c>
      <c r="H61" s="576" t="s">
        <v>17</v>
      </c>
      <c r="I61" s="576" t="s">
        <v>17</v>
      </c>
      <c r="J61" s="576" t="s">
        <v>17</v>
      </c>
      <c r="K61" s="576" t="s">
        <v>17</v>
      </c>
      <c r="L61" s="576" t="s">
        <v>17</v>
      </c>
      <c r="M61" s="576" t="s">
        <v>17</v>
      </c>
      <c r="N61" s="576" t="s">
        <v>17</v>
      </c>
      <c r="O61" s="576" t="s">
        <v>17</v>
      </c>
      <c r="P61" s="576" t="s">
        <v>17</v>
      </c>
      <c r="Q61" s="582">
        <v>90</v>
      </c>
      <c r="R61" s="588" t="s">
        <v>1010</v>
      </c>
      <c r="S61" s="583" t="s">
        <v>1048</v>
      </c>
      <c r="T61" s="589" t="s">
        <v>1083</v>
      </c>
    </row>
    <row r="62" spans="1:20" s="585" customFormat="1" ht="56.25" x14ac:dyDescent="0.25">
      <c r="A62" s="587">
        <v>53</v>
      </c>
      <c r="B62" s="581" t="s">
        <v>1095</v>
      </c>
      <c r="C62" s="576" t="s">
        <v>969</v>
      </c>
      <c r="D62" s="576" t="s">
        <v>1005</v>
      </c>
      <c r="E62" s="576" t="s">
        <v>987</v>
      </c>
      <c r="F62" s="581" t="s">
        <v>1006</v>
      </c>
      <c r="G62" s="581" t="s">
        <v>547</v>
      </c>
      <c r="H62" s="576" t="s">
        <v>17</v>
      </c>
      <c r="I62" s="576" t="s">
        <v>17</v>
      </c>
      <c r="J62" s="576" t="s">
        <v>17</v>
      </c>
      <c r="K62" s="576" t="s">
        <v>17</v>
      </c>
      <c r="L62" s="576" t="s">
        <v>17</v>
      </c>
      <c r="M62" s="576" t="s">
        <v>17</v>
      </c>
      <c r="N62" s="576" t="s">
        <v>17</v>
      </c>
      <c r="O62" s="576" t="s">
        <v>17</v>
      </c>
      <c r="P62" s="576" t="s">
        <v>17</v>
      </c>
      <c r="Q62" s="582">
        <v>100</v>
      </c>
      <c r="R62" s="581" t="s">
        <v>1009</v>
      </c>
      <c r="S62" s="583" t="s">
        <v>1048</v>
      </c>
      <c r="T62" s="589" t="s">
        <v>1106</v>
      </c>
    </row>
    <row r="63" spans="1:20" s="585" customFormat="1" ht="33.75" x14ac:dyDescent="0.25">
      <c r="A63" s="587">
        <v>54</v>
      </c>
      <c r="B63" s="594" t="s">
        <v>867</v>
      </c>
      <c r="C63" s="590" t="s">
        <v>969</v>
      </c>
      <c r="D63" s="590" t="s">
        <v>1005</v>
      </c>
      <c r="E63" s="590" t="s">
        <v>987</v>
      </c>
      <c r="F63" s="594" t="s">
        <v>1006</v>
      </c>
      <c r="G63" s="594" t="s">
        <v>547</v>
      </c>
      <c r="H63" s="576" t="s">
        <v>1062</v>
      </c>
      <c r="I63" s="576" t="s">
        <v>17</v>
      </c>
      <c r="J63" s="576" t="s">
        <v>17</v>
      </c>
      <c r="K63" s="576">
        <v>1930</v>
      </c>
      <c r="L63" s="576" t="s">
        <v>1073</v>
      </c>
      <c r="M63" s="576" t="s">
        <v>17</v>
      </c>
      <c r="N63" s="576" t="s">
        <v>17</v>
      </c>
      <c r="O63" s="576" t="s">
        <v>17</v>
      </c>
      <c r="P63" s="576" t="s">
        <v>17</v>
      </c>
      <c r="Q63" s="582">
        <v>100</v>
      </c>
      <c r="R63" s="588" t="s">
        <v>1010</v>
      </c>
      <c r="S63" s="583" t="s">
        <v>1048</v>
      </c>
      <c r="T63" s="589" t="s">
        <v>1074</v>
      </c>
    </row>
    <row r="64" spans="1:20" s="585" customFormat="1" ht="78.75" x14ac:dyDescent="0.25">
      <c r="A64" s="587">
        <v>55</v>
      </c>
      <c r="B64" s="594" t="s">
        <v>867</v>
      </c>
      <c r="C64" s="590" t="s">
        <v>969</v>
      </c>
      <c r="D64" s="590" t="s">
        <v>1005</v>
      </c>
      <c r="E64" s="590" t="s">
        <v>988</v>
      </c>
      <c r="F64" s="594" t="s">
        <v>1069</v>
      </c>
      <c r="G64" s="594" t="s">
        <v>1013</v>
      </c>
      <c r="H64" s="576" t="s">
        <v>17</v>
      </c>
      <c r="I64" s="576" t="s">
        <v>17</v>
      </c>
      <c r="J64" s="576" t="s">
        <v>17</v>
      </c>
      <c r="K64" s="576" t="s">
        <v>17</v>
      </c>
      <c r="L64" s="576" t="s">
        <v>17</v>
      </c>
      <c r="M64" s="576" t="s">
        <v>17</v>
      </c>
      <c r="N64" s="576" t="s">
        <v>17</v>
      </c>
      <c r="O64" s="576" t="s">
        <v>17</v>
      </c>
      <c r="P64" s="576" t="s">
        <v>17</v>
      </c>
      <c r="Q64" s="582">
        <v>100</v>
      </c>
      <c r="R64" s="588" t="s">
        <v>1010</v>
      </c>
      <c r="S64" s="583" t="s">
        <v>1048</v>
      </c>
      <c r="T64" s="589" t="s">
        <v>1072</v>
      </c>
    </row>
    <row r="65" spans="1:20" s="585" customFormat="1" ht="123.75" x14ac:dyDescent="0.25">
      <c r="A65" s="587">
        <v>56</v>
      </c>
      <c r="B65" s="581" t="s">
        <v>867</v>
      </c>
      <c r="C65" s="576" t="s">
        <v>969</v>
      </c>
      <c r="D65" s="576" t="s">
        <v>1005</v>
      </c>
      <c r="E65" s="576" t="s">
        <v>984</v>
      </c>
      <c r="F65" s="581" t="s">
        <v>1007</v>
      </c>
      <c r="G65" s="581" t="s">
        <v>1020</v>
      </c>
      <c r="H65" s="576" t="s">
        <v>1100</v>
      </c>
      <c r="I65" s="576" t="s">
        <v>17</v>
      </c>
      <c r="J65" s="576" t="s">
        <v>17</v>
      </c>
      <c r="K65" s="576">
        <v>-1</v>
      </c>
      <c r="L65" s="576" t="s">
        <v>1073</v>
      </c>
      <c r="M65" s="576">
        <v>1985</v>
      </c>
      <c r="N65" s="576" t="s">
        <v>17</v>
      </c>
      <c r="O65" s="576" t="s">
        <v>17</v>
      </c>
      <c r="P65" s="576">
        <v>-0.25</v>
      </c>
      <c r="Q65" s="591">
        <v>1</v>
      </c>
      <c r="R65" s="588" t="s">
        <v>1010</v>
      </c>
      <c r="S65" s="583" t="s">
        <v>1048</v>
      </c>
      <c r="T65" s="589" t="s">
        <v>1099</v>
      </c>
    </row>
    <row r="66" spans="1:20" s="585" customFormat="1" ht="56.25" x14ac:dyDescent="0.25">
      <c r="A66" s="587">
        <v>57</v>
      </c>
      <c r="B66" s="581" t="s">
        <v>867</v>
      </c>
      <c r="C66" s="576" t="s">
        <v>969</v>
      </c>
      <c r="D66" s="576" t="s">
        <v>1005</v>
      </c>
      <c r="E66" s="576" t="s">
        <v>986</v>
      </c>
      <c r="F66" s="581" t="s">
        <v>1101</v>
      </c>
      <c r="G66" s="581" t="s">
        <v>1013</v>
      </c>
      <c r="H66" s="576" t="s">
        <v>1103</v>
      </c>
      <c r="I66" s="576" t="s">
        <v>17</v>
      </c>
      <c r="J66" s="576" t="s">
        <v>17</v>
      </c>
      <c r="K66" s="576" t="s">
        <v>17</v>
      </c>
      <c r="L66" s="576" t="s">
        <v>1104</v>
      </c>
      <c r="M66" s="576">
        <v>1980</v>
      </c>
      <c r="N66" s="576" t="s">
        <v>17</v>
      </c>
      <c r="O66" s="576" t="s">
        <v>17</v>
      </c>
      <c r="P66" s="576" t="s">
        <v>17</v>
      </c>
      <c r="Q66" s="591" t="s">
        <v>17</v>
      </c>
      <c r="R66" s="588" t="s">
        <v>1070</v>
      </c>
      <c r="S66" s="583" t="s">
        <v>1048</v>
      </c>
      <c r="T66" s="589" t="s">
        <v>1102</v>
      </c>
    </row>
    <row r="67" spans="1:20" s="585" customFormat="1" ht="33.75" x14ac:dyDescent="0.25">
      <c r="A67" s="587">
        <v>58</v>
      </c>
      <c r="B67" s="581" t="s">
        <v>1028</v>
      </c>
      <c r="C67" s="576" t="s">
        <v>969</v>
      </c>
      <c r="D67" s="576" t="s">
        <v>1005</v>
      </c>
      <c r="E67" s="576" t="s">
        <v>986</v>
      </c>
      <c r="F67" s="581" t="s">
        <v>1006</v>
      </c>
      <c r="G67" s="581" t="s">
        <v>547</v>
      </c>
      <c r="H67" s="576" t="s">
        <v>17</v>
      </c>
      <c r="I67" s="576" t="s">
        <v>17</v>
      </c>
      <c r="J67" s="576" t="s">
        <v>17</v>
      </c>
      <c r="K67" s="576" t="s">
        <v>17</v>
      </c>
      <c r="L67" s="576" t="s">
        <v>17</v>
      </c>
      <c r="M67" s="576" t="s">
        <v>17</v>
      </c>
      <c r="N67" s="576" t="s">
        <v>17</v>
      </c>
      <c r="O67" s="576" t="s">
        <v>17</v>
      </c>
      <c r="P67" s="576" t="s">
        <v>17</v>
      </c>
      <c r="Q67" s="582">
        <v>40</v>
      </c>
      <c r="R67" s="588" t="s">
        <v>1010</v>
      </c>
      <c r="S67" s="583" t="s">
        <v>1048</v>
      </c>
      <c r="T67" s="589" t="s">
        <v>1076</v>
      </c>
    </row>
    <row r="68" spans="1:20" s="585" customFormat="1" ht="33.75" x14ac:dyDescent="0.25">
      <c r="A68" s="587">
        <v>59</v>
      </c>
      <c r="B68" s="581" t="s">
        <v>1132</v>
      </c>
      <c r="C68" s="576" t="s">
        <v>969</v>
      </c>
      <c r="D68" s="576" t="s">
        <v>1005</v>
      </c>
      <c r="E68" s="576" t="s">
        <v>984</v>
      </c>
      <c r="F68" s="581" t="s">
        <v>1006</v>
      </c>
      <c r="G68" s="581" t="s">
        <v>547</v>
      </c>
      <c r="H68" s="576" t="s">
        <v>17</v>
      </c>
      <c r="I68" s="576" t="s">
        <v>17</v>
      </c>
      <c r="J68" s="576" t="s">
        <v>17</v>
      </c>
      <c r="K68" s="576" t="s">
        <v>17</v>
      </c>
      <c r="L68" s="576" t="s">
        <v>17</v>
      </c>
      <c r="M68" s="576" t="s">
        <v>17</v>
      </c>
      <c r="N68" s="576" t="s">
        <v>17</v>
      </c>
      <c r="O68" s="576" t="s">
        <v>17</v>
      </c>
      <c r="P68" s="576" t="s">
        <v>17</v>
      </c>
      <c r="Q68" s="582">
        <v>100</v>
      </c>
      <c r="R68" s="588" t="s">
        <v>1009</v>
      </c>
      <c r="S68" s="583" t="s">
        <v>1048</v>
      </c>
      <c r="T68" s="589" t="s">
        <v>1133</v>
      </c>
    </row>
    <row r="69" spans="1:20" s="585" customFormat="1" ht="33.75" x14ac:dyDescent="0.25">
      <c r="A69" s="587">
        <v>60</v>
      </c>
      <c r="B69" s="581" t="s">
        <v>1030</v>
      </c>
      <c r="C69" s="576" t="s">
        <v>969</v>
      </c>
      <c r="D69" s="576" t="s">
        <v>1005</v>
      </c>
      <c r="E69" s="576" t="s">
        <v>986</v>
      </c>
      <c r="F69" s="581" t="s">
        <v>1112</v>
      </c>
      <c r="G69" s="581" t="s">
        <v>1008</v>
      </c>
      <c r="H69" s="576" t="s">
        <v>1113</v>
      </c>
      <c r="I69" s="576" t="s">
        <v>1114</v>
      </c>
      <c r="J69" s="576" t="s">
        <v>17</v>
      </c>
      <c r="K69" s="576">
        <v>46</v>
      </c>
      <c r="L69" s="576">
        <v>465</v>
      </c>
      <c r="M69" s="576" t="s">
        <v>17</v>
      </c>
      <c r="N69" s="576" t="s">
        <v>17</v>
      </c>
      <c r="O69" s="576" t="s">
        <v>17</v>
      </c>
      <c r="P69" s="576" t="s">
        <v>17</v>
      </c>
      <c r="Q69" s="582" t="s">
        <v>17</v>
      </c>
      <c r="R69" s="588" t="s">
        <v>1009</v>
      </c>
      <c r="S69" s="583" t="s">
        <v>1048</v>
      </c>
      <c r="T69" s="589" t="s">
        <v>1115</v>
      </c>
    </row>
    <row r="70" spans="1:20" s="585" customFormat="1" ht="90" x14ac:dyDescent="0.25">
      <c r="A70" s="587">
        <v>61</v>
      </c>
      <c r="B70" s="581" t="s">
        <v>1030</v>
      </c>
      <c r="C70" s="576" t="s">
        <v>969</v>
      </c>
      <c r="D70" s="576" t="s">
        <v>1005</v>
      </c>
      <c r="E70" s="576" t="s">
        <v>984</v>
      </c>
      <c r="F70" s="581" t="s">
        <v>1006</v>
      </c>
      <c r="G70" s="581" t="s">
        <v>547</v>
      </c>
      <c r="H70" s="576" t="s">
        <v>17</v>
      </c>
      <c r="I70" s="576" t="s">
        <v>17</v>
      </c>
      <c r="J70" s="576" t="s">
        <v>17</v>
      </c>
      <c r="K70" s="576" t="s">
        <v>17</v>
      </c>
      <c r="L70" s="576" t="s">
        <v>17</v>
      </c>
      <c r="M70" s="576" t="s">
        <v>17</v>
      </c>
      <c r="N70" s="576" t="s">
        <v>17</v>
      </c>
      <c r="O70" s="576" t="s">
        <v>17</v>
      </c>
      <c r="P70" s="576" t="s">
        <v>17</v>
      </c>
      <c r="Q70" s="582">
        <v>90</v>
      </c>
      <c r="R70" s="588" t="s">
        <v>1011</v>
      </c>
      <c r="S70" s="583" t="s">
        <v>1048</v>
      </c>
      <c r="T70" s="589" t="s">
        <v>1092</v>
      </c>
    </row>
    <row r="71" spans="1:20" s="585" customFormat="1" ht="78.75" x14ac:dyDescent="0.25">
      <c r="A71" s="587">
        <v>62</v>
      </c>
      <c r="B71" s="581" t="s">
        <v>1030</v>
      </c>
      <c r="C71" s="576" t="s">
        <v>969</v>
      </c>
      <c r="D71" s="576" t="s">
        <v>1005</v>
      </c>
      <c r="E71" s="576" t="s">
        <v>984</v>
      </c>
      <c r="F71" s="581" t="s">
        <v>1006</v>
      </c>
      <c r="G71" s="581" t="s">
        <v>547</v>
      </c>
      <c r="H71" s="576" t="s">
        <v>17</v>
      </c>
      <c r="I71" s="576" t="s">
        <v>17</v>
      </c>
      <c r="J71" s="576" t="s">
        <v>17</v>
      </c>
      <c r="K71" s="576" t="s">
        <v>17</v>
      </c>
      <c r="L71" s="576" t="s">
        <v>17</v>
      </c>
      <c r="M71" s="576" t="s">
        <v>17</v>
      </c>
      <c r="N71" s="576" t="s">
        <v>17</v>
      </c>
      <c r="O71" s="576" t="s">
        <v>17</v>
      </c>
      <c r="P71" s="576" t="s">
        <v>17</v>
      </c>
      <c r="Q71" s="582">
        <v>90</v>
      </c>
      <c r="R71" s="588" t="s">
        <v>1011</v>
      </c>
      <c r="S71" s="583" t="s">
        <v>1048</v>
      </c>
      <c r="T71" s="589" t="s">
        <v>1116</v>
      </c>
    </row>
    <row r="72" spans="1:20" s="585" customFormat="1" ht="45" x14ac:dyDescent="0.25">
      <c r="A72" s="587">
        <v>63</v>
      </c>
      <c r="B72" s="581" t="s">
        <v>1033</v>
      </c>
      <c r="C72" s="576" t="s">
        <v>969</v>
      </c>
      <c r="D72" s="576" t="s">
        <v>1005</v>
      </c>
      <c r="E72" s="576" t="s">
        <v>984</v>
      </c>
      <c r="F72" s="581" t="s">
        <v>1034</v>
      </c>
      <c r="G72" s="581" t="s">
        <v>1008</v>
      </c>
      <c r="H72" s="576" t="s">
        <v>1117</v>
      </c>
      <c r="I72" s="576" t="s">
        <v>1118</v>
      </c>
      <c r="J72" s="576" t="s">
        <v>17</v>
      </c>
      <c r="K72" s="576">
        <v>35</v>
      </c>
      <c r="L72" s="576">
        <v>630</v>
      </c>
      <c r="M72" s="576" t="s">
        <v>17</v>
      </c>
      <c r="N72" s="576">
        <v>50</v>
      </c>
      <c r="O72" s="576">
        <v>40</v>
      </c>
      <c r="P72" s="576">
        <v>-0.6</v>
      </c>
      <c r="Q72" s="582">
        <v>40</v>
      </c>
      <c r="R72" s="588" t="s">
        <v>1010</v>
      </c>
      <c r="S72" s="583" t="s">
        <v>1048</v>
      </c>
      <c r="T72" s="589" t="s">
        <v>1119</v>
      </c>
    </row>
    <row r="73" spans="1:20" s="585" customFormat="1" ht="78.75" x14ac:dyDescent="0.25">
      <c r="A73" s="587">
        <v>64</v>
      </c>
      <c r="B73" s="581" t="s">
        <v>1032</v>
      </c>
      <c r="C73" s="576" t="s">
        <v>969</v>
      </c>
      <c r="D73" s="576" t="s">
        <v>1005</v>
      </c>
      <c r="E73" s="576" t="s">
        <v>984</v>
      </c>
      <c r="F73" s="581" t="s">
        <v>1006</v>
      </c>
      <c r="G73" s="581" t="s">
        <v>547</v>
      </c>
      <c r="H73" s="576" t="s">
        <v>17</v>
      </c>
      <c r="I73" s="576" t="s">
        <v>17</v>
      </c>
      <c r="J73" s="576" t="s">
        <v>17</v>
      </c>
      <c r="K73" s="576" t="s">
        <v>17</v>
      </c>
      <c r="L73" s="576" t="s">
        <v>17</v>
      </c>
      <c r="M73" s="576" t="s">
        <v>17</v>
      </c>
      <c r="N73" s="576" t="s">
        <v>17</v>
      </c>
      <c r="O73" s="576" t="s">
        <v>17</v>
      </c>
      <c r="P73" s="576" t="s">
        <v>17</v>
      </c>
      <c r="Q73" s="582">
        <v>90</v>
      </c>
      <c r="R73" s="588" t="s">
        <v>1011</v>
      </c>
      <c r="S73" s="583" t="s">
        <v>1048</v>
      </c>
      <c r="T73" s="589" t="s">
        <v>1116</v>
      </c>
    </row>
    <row r="74" spans="1:20" s="585" customFormat="1" ht="78.75" x14ac:dyDescent="0.25">
      <c r="A74" s="587">
        <v>65</v>
      </c>
      <c r="B74" s="581" t="s">
        <v>1033</v>
      </c>
      <c r="C74" s="576" t="s">
        <v>969</v>
      </c>
      <c r="D74" s="576" t="s">
        <v>1005</v>
      </c>
      <c r="E74" s="576" t="s">
        <v>986</v>
      </c>
      <c r="F74" s="581" t="s">
        <v>1006</v>
      </c>
      <c r="G74" s="581" t="s">
        <v>547</v>
      </c>
      <c r="H74" s="576" t="s">
        <v>17</v>
      </c>
      <c r="I74" s="576" t="s">
        <v>17</v>
      </c>
      <c r="J74" s="576" t="s">
        <v>17</v>
      </c>
      <c r="K74" s="576" t="s">
        <v>17</v>
      </c>
      <c r="L74" s="576" t="s">
        <v>17</v>
      </c>
      <c r="M74" s="576" t="s">
        <v>17</v>
      </c>
      <c r="N74" s="576" t="s">
        <v>17</v>
      </c>
      <c r="O74" s="576" t="s">
        <v>17</v>
      </c>
      <c r="P74" s="576" t="s">
        <v>17</v>
      </c>
      <c r="Q74" s="582">
        <v>90</v>
      </c>
      <c r="R74" s="588" t="s">
        <v>1011</v>
      </c>
      <c r="S74" s="583" t="s">
        <v>1048</v>
      </c>
      <c r="T74" s="589" t="s">
        <v>1116</v>
      </c>
    </row>
    <row r="75" spans="1:20" s="585" customFormat="1" ht="78.75" x14ac:dyDescent="0.25">
      <c r="A75" s="587">
        <v>66</v>
      </c>
      <c r="B75" s="581" t="s">
        <v>1023</v>
      </c>
      <c r="C75" s="576" t="s">
        <v>969</v>
      </c>
      <c r="D75" s="576" t="s">
        <v>1005</v>
      </c>
      <c r="E75" s="576" t="s">
        <v>986</v>
      </c>
      <c r="F75" s="581" t="s">
        <v>1006</v>
      </c>
      <c r="G75" s="581" t="s">
        <v>547</v>
      </c>
      <c r="H75" s="576" t="s">
        <v>17</v>
      </c>
      <c r="I75" s="576" t="s">
        <v>17</v>
      </c>
      <c r="J75" s="576" t="s">
        <v>17</v>
      </c>
      <c r="K75" s="576" t="s">
        <v>17</v>
      </c>
      <c r="L75" s="576" t="s">
        <v>17</v>
      </c>
      <c r="M75" s="576" t="s">
        <v>17</v>
      </c>
      <c r="N75" s="576" t="s">
        <v>17</v>
      </c>
      <c r="O75" s="576" t="s">
        <v>17</v>
      </c>
      <c r="P75" s="576" t="s">
        <v>17</v>
      </c>
      <c r="Q75" s="582">
        <v>90</v>
      </c>
      <c r="R75" s="588" t="s">
        <v>1011</v>
      </c>
      <c r="S75" s="583" t="s">
        <v>1048</v>
      </c>
      <c r="T75" s="589" t="s">
        <v>1116</v>
      </c>
    </row>
    <row r="76" spans="1:20" s="585" customFormat="1" ht="45" x14ac:dyDescent="0.25">
      <c r="A76" s="587">
        <v>67</v>
      </c>
      <c r="B76" s="581" t="s">
        <v>1035</v>
      </c>
      <c r="C76" s="576" t="s">
        <v>969</v>
      </c>
      <c r="D76" s="576" t="s">
        <v>1005</v>
      </c>
      <c r="E76" s="576" t="s">
        <v>987</v>
      </c>
      <c r="F76" s="581" t="s">
        <v>1034</v>
      </c>
      <c r="G76" s="581" t="s">
        <v>1008</v>
      </c>
      <c r="H76" s="576" t="s">
        <v>1120</v>
      </c>
      <c r="I76" s="576" t="s">
        <v>1121</v>
      </c>
      <c r="J76" s="576" t="s">
        <v>17</v>
      </c>
      <c r="K76" s="576">
        <v>35</v>
      </c>
      <c r="L76" s="576">
        <v>115</v>
      </c>
      <c r="M76" s="576" t="s">
        <v>17</v>
      </c>
      <c r="N76" s="576">
        <v>10</v>
      </c>
      <c r="O76" s="576">
        <v>10</v>
      </c>
      <c r="P76" s="576">
        <v>-0.4</v>
      </c>
      <c r="Q76" s="582">
        <v>40</v>
      </c>
      <c r="R76" s="588" t="s">
        <v>1010</v>
      </c>
      <c r="S76" s="583" t="s">
        <v>1048</v>
      </c>
      <c r="T76" s="589" t="s">
        <v>1119</v>
      </c>
    </row>
    <row r="77" spans="1:20" s="585" customFormat="1" ht="45" x14ac:dyDescent="0.25">
      <c r="A77" s="587">
        <v>68</v>
      </c>
      <c r="B77" s="581" t="s">
        <v>1035</v>
      </c>
      <c r="C77" s="576" t="s">
        <v>969</v>
      </c>
      <c r="D77" s="576" t="s">
        <v>1005</v>
      </c>
      <c r="E77" s="576" t="s">
        <v>984</v>
      </c>
      <c r="F77" s="581" t="s">
        <v>1034</v>
      </c>
      <c r="G77" s="581" t="s">
        <v>1008</v>
      </c>
      <c r="H77" s="576" t="s">
        <v>1122</v>
      </c>
      <c r="I77" s="576" t="s">
        <v>1118</v>
      </c>
      <c r="J77" s="576" t="s">
        <v>17</v>
      </c>
      <c r="K77" s="576">
        <v>40</v>
      </c>
      <c r="L77" s="576">
        <v>130</v>
      </c>
      <c r="M77" s="576" t="s">
        <v>17</v>
      </c>
      <c r="N77" s="576">
        <v>10</v>
      </c>
      <c r="O77" s="576">
        <v>10</v>
      </c>
      <c r="P77" s="576">
        <v>-0.8</v>
      </c>
      <c r="Q77" s="582">
        <v>40</v>
      </c>
      <c r="R77" s="588" t="s">
        <v>1010</v>
      </c>
      <c r="S77" s="583" t="s">
        <v>1048</v>
      </c>
      <c r="T77" s="589" t="s">
        <v>1119</v>
      </c>
    </row>
    <row r="78" spans="1:20" s="585" customFormat="1" ht="45" x14ac:dyDescent="0.25">
      <c r="A78" s="587">
        <v>69</v>
      </c>
      <c r="B78" s="581" t="s">
        <v>1035</v>
      </c>
      <c r="C78" s="576" t="s">
        <v>969</v>
      </c>
      <c r="D78" s="576" t="s">
        <v>1005</v>
      </c>
      <c r="E78" s="576" t="s">
        <v>986</v>
      </c>
      <c r="F78" s="581" t="s">
        <v>1034</v>
      </c>
      <c r="G78" s="581" t="s">
        <v>1008</v>
      </c>
      <c r="H78" s="576" t="s">
        <v>1122</v>
      </c>
      <c r="I78" s="576" t="s">
        <v>1118</v>
      </c>
      <c r="J78" s="576" t="s">
        <v>17</v>
      </c>
      <c r="K78" s="576">
        <v>35</v>
      </c>
      <c r="L78" s="576">
        <v>615</v>
      </c>
      <c r="M78" s="576" t="s">
        <v>17</v>
      </c>
      <c r="N78" s="576">
        <v>10</v>
      </c>
      <c r="O78" s="576">
        <v>20</v>
      </c>
      <c r="P78" s="576">
        <v>-0.8</v>
      </c>
      <c r="Q78" s="582" t="s">
        <v>17</v>
      </c>
      <c r="R78" s="588" t="s">
        <v>1010</v>
      </c>
      <c r="S78" s="583" t="s">
        <v>1048</v>
      </c>
      <c r="T78" s="589" t="s">
        <v>1119</v>
      </c>
    </row>
    <row r="79" spans="1:20" s="585" customFormat="1" ht="78.75" x14ac:dyDescent="0.25">
      <c r="A79" s="587">
        <v>70</v>
      </c>
      <c r="B79" s="581" t="s">
        <v>1035</v>
      </c>
      <c r="C79" s="576" t="s">
        <v>969</v>
      </c>
      <c r="D79" s="576" t="s">
        <v>1005</v>
      </c>
      <c r="E79" s="576" t="s">
        <v>988</v>
      </c>
      <c r="F79" s="581" t="s">
        <v>1006</v>
      </c>
      <c r="G79" s="581" t="s">
        <v>547</v>
      </c>
      <c r="H79" s="576" t="s">
        <v>17</v>
      </c>
      <c r="I79" s="576" t="s">
        <v>17</v>
      </c>
      <c r="J79" s="576" t="s">
        <v>17</v>
      </c>
      <c r="K79" s="576" t="s">
        <v>17</v>
      </c>
      <c r="L79" s="576" t="s">
        <v>17</v>
      </c>
      <c r="M79" s="576" t="s">
        <v>17</v>
      </c>
      <c r="N79" s="576" t="s">
        <v>17</v>
      </c>
      <c r="O79" s="576" t="s">
        <v>17</v>
      </c>
      <c r="P79" s="576" t="s">
        <v>17</v>
      </c>
      <c r="Q79" s="582">
        <v>100</v>
      </c>
      <c r="R79" s="588" t="s">
        <v>1011</v>
      </c>
      <c r="S79" s="583" t="s">
        <v>1048</v>
      </c>
      <c r="T79" s="589" t="s">
        <v>1116</v>
      </c>
    </row>
    <row r="80" spans="1:20" s="585" customFormat="1" ht="78.75" x14ac:dyDescent="0.25">
      <c r="A80" s="587">
        <v>71</v>
      </c>
      <c r="B80" s="581" t="s">
        <v>1042</v>
      </c>
      <c r="C80" s="576" t="s">
        <v>969</v>
      </c>
      <c r="D80" s="576" t="s">
        <v>1005</v>
      </c>
      <c r="E80" s="576" t="s">
        <v>984</v>
      </c>
      <c r="F80" s="581" t="s">
        <v>1006</v>
      </c>
      <c r="G80" s="581" t="s">
        <v>547</v>
      </c>
      <c r="H80" s="576" t="s">
        <v>17</v>
      </c>
      <c r="I80" s="576" t="s">
        <v>17</v>
      </c>
      <c r="J80" s="576" t="s">
        <v>17</v>
      </c>
      <c r="K80" s="576" t="s">
        <v>17</v>
      </c>
      <c r="L80" s="576" t="s">
        <v>17</v>
      </c>
      <c r="M80" s="576" t="s">
        <v>17</v>
      </c>
      <c r="N80" s="576" t="s">
        <v>17</v>
      </c>
      <c r="O80" s="576" t="s">
        <v>17</v>
      </c>
      <c r="P80" s="576" t="s">
        <v>17</v>
      </c>
      <c r="Q80" s="582">
        <v>90</v>
      </c>
      <c r="R80" s="588" t="s">
        <v>1011</v>
      </c>
      <c r="S80" s="583" t="s">
        <v>1048</v>
      </c>
      <c r="T80" s="589" t="s">
        <v>1116</v>
      </c>
    </row>
    <row r="81" spans="1:20" s="585" customFormat="1" ht="78.75" x14ac:dyDescent="0.25">
      <c r="A81" s="587">
        <v>72</v>
      </c>
      <c r="B81" s="581" t="s">
        <v>873</v>
      </c>
      <c r="C81" s="576" t="s">
        <v>969</v>
      </c>
      <c r="D81" s="576" t="s">
        <v>1005</v>
      </c>
      <c r="E81" s="576" t="s">
        <v>984</v>
      </c>
      <c r="F81" s="581" t="s">
        <v>1006</v>
      </c>
      <c r="G81" s="581" t="s">
        <v>547</v>
      </c>
      <c r="H81" s="576" t="s">
        <v>17</v>
      </c>
      <c r="I81" s="576" t="s">
        <v>17</v>
      </c>
      <c r="J81" s="576" t="s">
        <v>17</v>
      </c>
      <c r="K81" s="576" t="s">
        <v>17</v>
      </c>
      <c r="L81" s="576" t="s">
        <v>17</v>
      </c>
      <c r="M81" s="576" t="s">
        <v>17</v>
      </c>
      <c r="N81" s="576" t="s">
        <v>17</v>
      </c>
      <c r="O81" s="576" t="s">
        <v>17</v>
      </c>
      <c r="P81" s="576" t="s">
        <v>17</v>
      </c>
      <c r="Q81" s="582">
        <v>90</v>
      </c>
      <c r="R81" s="588" t="s">
        <v>1011</v>
      </c>
      <c r="S81" s="583" t="s">
        <v>1048</v>
      </c>
      <c r="T81" s="589" t="s">
        <v>1116</v>
      </c>
    </row>
    <row r="82" spans="1:20" s="585" customFormat="1" ht="78.75" x14ac:dyDescent="0.25">
      <c r="A82" s="587">
        <v>73</v>
      </c>
      <c r="B82" s="581" t="s">
        <v>1123</v>
      </c>
      <c r="C82" s="576" t="s">
        <v>969</v>
      </c>
      <c r="D82" s="576" t="s">
        <v>1005</v>
      </c>
      <c r="E82" s="576" t="s">
        <v>986</v>
      </c>
      <c r="F82" s="581" t="s">
        <v>1006</v>
      </c>
      <c r="G82" s="581" t="s">
        <v>547</v>
      </c>
      <c r="H82" s="576" t="s">
        <v>17</v>
      </c>
      <c r="I82" s="576" t="s">
        <v>17</v>
      </c>
      <c r="J82" s="576" t="s">
        <v>17</v>
      </c>
      <c r="K82" s="576" t="s">
        <v>17</v>
      </c>
      <c r="L82" s="576" t="s">
        <v>17</v>
      </c>
      <c r="M82" s="576" t="s">
        <v>17</v>
      </c>
      <c r="N82" s="576" t="s">
        <v>17</v>
      </c>
      <c r="O82" s="576" t="s">
        <v>17</v>
      </c>
      <c r="P82" s="576" t="s">
        <v>17</v>
      </c>
      <c r="Q82" s="582">
        <v>90</v>
      </c>
      <c r="R82" s="588" t="s">
        <v>1011</v>
      </c>
      <c r="S82" s="583" t="s">
        <v>1048</v>
      </c>
      <c r="T82" s="589" t="s">
        <v>1116</v>
      </c>
    </row>
    <row r="83" spans="1:20" s="585" customFormat="1" ht="45" x14ac:dyDescent="0.25">
      <c r="A83" s="587">
        <v>74</v>
      </c>
      <c r="B83" s="581" t="s">
        <v>1123</v>
      </c>
      <c r="C83" s="576" t="s">
        <v>969</v>
      </c>
      <c r="D83" s="576" t="s">
        <v>1005</v>
      </c>
      <c r="E83" s="576" t="s">
        <v>987</v>
      </c>
      <c r="F83" s="581" t="s">
        <v>1124</v>
      </c>
      <c r="G83" s="581" t="s">
        <v>1008</v>
      </c>
      <c r="H83" s="576" t="s">
        <v>17</v>
      </c>
      <c r="I83" s="576" t="s">
        <v>17</v>
      </c>
      <c r="J83" s="576" t="s">
        <v>17</v>
      </c>
      <c r="K83" s="576" t="s">
        <v>17</v>
      </c>
      <c r="L83" s="576" t="s">
        <v>17</v>
      </c>
      <c r="M83" s="576" t="s">
        <v>17</v>
      </c>
      <c r="N83" s="576" t="s">
        <v>17</v>
      </c>
      <c r="O83" s="576" t="s">
        <v>17</v>
      </c>
      <c r="P83" s="576" t="s">
        <v>17</v>
      </c>
      <c r="Q83" s="582">
        <v>90</v>
      </c>
      <c r="R83" s="588" t="s">
        <v>1011</v>
      </c>
      <c r="S83" s="583" t="s">
        <v>1048</v>
      </c>
      <c r="T83" s="589" t="s">
        <v>1125</v>
      </c>
    </row>
    <row r="84" spans="1:20" s="585" customFormat="1" ht="45" x14ac:dyDescent="0.25">
      <c r="A84" s="587">
        <v>75</v>
      </c>
      <c r="B84" s="581" t="s">
        <v>873</v>
      </c>
      <c r="C84" s="576" t="s">
        <v>969</v>
      </c>
      <c r="D84" s="576" t="s">
        <v>1005</v>
      </c>
      <c r="E84" s="576" t="s">
        <v>988</v>
      </c>
      <c r="F84" s="581" t="s">
        <v>1031</v>
      </c>
      <c r="G84" s="581" t="s">
        <v>1020</v>
      </c>
      <c r="H84" s="576" t="s">
        <v>17</v>
      </c>
      <c r="I84" s="576" t="s">
        <v>17</v>
      </c>
      <c r="J84" s="576" t="s">
        <v>17</v>
      </c>
      <c r="K84" s="576" t="s">
        <v>17</v>
      </c>
      <c r="L84" s="576" t="s">
        <v>17</v>
      </c>
      <c r="M84" s="576" t="s">
        <v>17</v>
      </c>
      <c r="N84" s="576" t="s">
        <v>17</v>
      </c>
      <c r="O84" s="576" t="s">
        <v>17</v>
      </c>
      <c r="P84" s="576" t="s">
        <v>17</v>
      </c>
      <c r="Q84" s="582">
        <v>90</v>
      </c>
      <c r="R84" s="588" t="s">
        <v>1010</v>
      </c>
      <c r="S84" s="583" t="s">
        <v>1048</v>
      </c>
      <c r="T84" s="589" t="s">
        <v>1126</v>
      </c>
    </row>
    <row r="85" spans="1:20" s="585" customFormat="1" ht="45" x14ac:dyDescent="0.25">
      <c r="A85" s="587">
        <v>76</v>
      </c>
      <c r="B85" s="581" t="s">
        <v>1127</v>
      </c>
      <c r="C85" s="576" t="s">
        <v>969</v>
      </c>
      <c r="D85" s="576" t="s">
        <v>1005</v>
      </c>
      <c r="E85" s="576" t="s">
        <v>1128</v>
      </c>
      <c r="F85" s="581" t="s">
        <v>1006</v>
      </c>
      <c r="G85" s="581" t="s">
        <v>547</v>
      </c>
      <c r="H85" s="576" t="s">
        <v>17</v>
      </c>
      <c r="I85" s="576" t="s">
        <v>17</v>
      </c>
      <c r="J85" s="576" t="s">
        <v>17</v>
      </c>
      <c r="K85" s="576" t="s">
        <v>17</v>
      </c>
      <c r="L85" s="576" t="s">
        <v>17</v>
      </c>
      <c r="M85" s="576" t="s">
        <v>17</v>
      </c>
      <c r="N85" s="576" t="s">
        <v>17</v>
      </c>
      <c r="O85" s="576" t="s">
        <v>17</v>
      </c>
      <c r="P85" s="576" t="s">
        <v>17</v>
      </c>
      <c r="Q85" s="582">
        <v>100</v>
      </c>
      <c r="R85" s="588" t="s">
        <v>1009</v>
      </c>
      <c r="S85" s="583" t="s">
        <v>1048</v>
      </c>
      <c r="T85" s="589" t="s">
        <v>1129</v>
      </c>
    </row>
    <row r="86" spans="1:20" s="585" customFormat="1" ht="33.75" x14ac:dyDescent="0.25">
      <c r="A86" s="587">
        <v>77</v>
      </c>
      <c r="B86" s="581" t="s">
        <v>1130</v>
      </c>
      <c r="C86" s="576" t="s">
        <v>969</v>
      </c>
      <c r="D86" s="576" t="s">
        <v>1005</v>
      </c>
      <c r="E86" s="576" t="s">
        <v>988</v>
      </c>
      <c r="F86" s="581" t="s">
        <v>1031</v>
      </c>
      <c r="G86" s="581" t="s">
        <v>1020</v>
      </c>
      <c r="H86" s="576" t="s">
        <v>17</v>
      </c>
      <c r="I86" s="576" t="s">
        <v>17</v>
      </c>
      <c r="J86" s="576" t="s">
        <v>17</v>
      </c>
      <c r="K86" s="576" t="s">
        <v>17</v>
      </c>
      <c r="L86" s="576" t="s">
        <v>17</v>
      </c>
      <c r="M86" s="576" t="s">
        <v>17</v>
      </c>
      <c r="N86" s="576" t="s">
        <v>17</v>
      </c>
      <c r="O86" s="576" t="s">
        <v>17</v>
      </c>
      <c r="P86" s="576" t="s">
        <v>17</v>
      </c>
      <c r="Q86" s="582">
        <v>100</v>
      </c>
      <c r="R86" s="588" t="s">
        <v>1010</v>
      </c>
      <c r="S86" s="583" t="s">
        <v>1048</v>
      </c>
      <c r="T86" s="589" t="s">
        <v>1131</v>
      </c>
    </row>
    <row r="87" spans="1:20" s="585" customFormat="1" ht="45" x14ac:dyDescent="0.25">
      <c r="A87" s="587">
        <v>78</v>
      </c>
      <c r="B87" s="581" t="s">
        <v>1026</v>
      </c>
      <c r="C87" s="576" t="s">
        <v>969</v>
      </c>
      <c r="D87" s="576" t="s">
        <v>1005</v>
      </c>
      <c r="E87" s="576" t="s">
        <v>986</v>
      </c>
      <c r="F87" s="581" t="s">
        <v>1110</v>
      </c>
      <c r="G87" s="581" t="s">
        <v>1096</v>
      </c>
      <c r="H87" s="576" t="s">
        <v>17</v>
      </c>
      <c r="I87" s="576" t="s">
        <v>17</v>
      </c>
      <c r="J87" s="576" t="s">
        <v>17</v>
      </c>
      <c r="K87" s="576" t="s">
        <v>17</v>
      </c>
      <c r="L87" s="576" t="s">
        <v>17</v>
      </c>
      <c r="M87" s="576" t="s">
        <v>17</v>
      </c>
      <c r="N87" s="576" t="s">
        <v>17</v>
      </c>
      <c r="O87" s="576" t="s">
        <v>17</v>
      </c>
      <c r="P87" s="576" t="s">
        <v>17</v>
      </c>
      <c r="Q87" s="582">
        <v>100</v>
      </c>
      <c r="R87" s="588" t="s">
        <v>1010</v>
      </c>
      <c r="S87" s="583" t="s">
        <v>1048</v>
      </c>
      <c r="T87" s="589" t="s">
        <v>1111</v>
      </c>
    </row>
    <row r="88" spans="1:20" s="585" customFormat="1" ht="90" x14ac:dyDescent="0.25">
      <c r="A88" s="587">
        <v>79</v>
      </c>
      <c r="B88" s="581" t="s">
        <v>1134</v>
      </c>
      <c r="C88" s="576" t="s">
        <v>969</v>
      </c>
      <c r="D88" s="576" t="s">
        <v>1005</v>
      </c>
      <c r="E88" s="576" t="s">
        <v>984</v>
      </c>
      <c r="F88" s="581" t="s">
        <v>1039</v>
      </c>
      <c r="G88" s="581" t="s">
        <v>1013</v>
      </c>
      <c r="H88" s="576" t="s">
        <v>17</v>
      </c>
      <c r="I88" s="576" t="s">
        <v>17</v>
      </c>
      <c r="J88" s="576" t="s">
        <v>17</v>
      </c>
      <c r="K88" s="576" t="s">
        <v>17</v>
      </c>
      <c r="L88" s="576" t="s">
        <v>17</v>
      </c>
      <c r="M88" s="576" t="s">
        <v>17</v>
      </c>
      <c r="N88" s="576" t="s">
        <v>17</v>
      </c>
      <c r="O88" s="576" t="s">
        <v>17</v>
      </c>
      <c r="P88" s="576" t="s">
        <v>17</v>
      </c>
      <c r="Q88" s="582" t="s">
        <v>17</v>
      </c>
      <c r="R88" s="581" t="s">
        <v>1011</v>
      </c>
      <c r="S88" s="583" t="s">
        <v>1048</v>
      </c>
      <c r="T88" s="593" t="s">
        <v>1135</v>
      </c>
    </row>
    <row r="89" spans="1:20" s="585" customFormat="1" ht="33.75" x14ac:dyDescent="0.25">
      <c r="A89" s="587">
        <v>80</v>
      </c>
      <c r="B89" s="581" t="s">
        <v>867</v>
      </c>
      <c r="C89" s="576" t="s">
        <v>969</v>
      </c>
      <c r="D89" s="576" t="s">
        <v>1005</v>
      </c>
      <c r="E89" s="576" t="s">
        <v>984</v>
      </c>
      <c r="F89" s="581" t="s">
        <v>1006</v>
      </c>
      <c r="G89" s="581" t="s">
        <v>547</v>
      </c>
      <c r="H89" s="576" t="s">
        <v>17</v>
      </c>
      <c r="I89" s="576" t="s">
        <v>17</v>
      </c>
      <c r="J89" s="576" t="s">
        <v>17</v>
      </c>
      <c r="K89" s="576" t="s">
        <v>17</v>
      </c>
      <c r="L89" s="576" t="s">
        <v>17</v>
      </c>
      <c r="M89" s="576" t="s">
        <v>17</v>
      </c>
      <c r="N89" s="576" t="s">
        <v>17</v>
      </c>
      <c r="O89" s="576" t="s">
        <v>17</v>
      </c>
      <c r="P89" s="576" t="s">
        <v>17</v>
      </c>
      <c r="Q89" s="582">
        <v>90</v>
      </c>
      <c r="R89" s="588" t="s">
        <v>1011</v>
      </c>
      <c r="S89" s="583" t="s">
        <v>1048</v>
      </c>
      <c r="T89" s="589" t="s">
        <v>1146</v>
      </c>
    </row>
    <row r="90" spans="1:20" s="585" customFormat="1" ht="33.75" x14ac:dyDescent="0.25">
      <c r="A90" s="587">
        <v>81</v>
      </c>
      <c r="B90" s="581" t="s">
        <v>867</v>
      </c>
      <c r="C90" s="576" t="s">
        <v>969</v>
      </c>
      <c r="D90" s="576" t="s">
        <v>1005</v>
      </c>
      <c r="E90" s="576" t="s">
        <v>986</v>
      </c>
      <c r="F90" s="581" t="s">
        <v>1031</v>
      </c>
      <c r="G90" s="581" t="s">
        <v>1096</v>
      </c>
      <c r="H90" s="592" t="s">
        <v>1097</v>
      </c>
      <c r="I90" s="576" t="s">
        <v>17</v>
      </c>
      <c r="J90" s="576" t="s">
        <v>17</v>
      </c>
      <c r="K90" s="576">
        <v>565</v>
      </c>
      <c r="L90" s="576" t="s">
        <v>1073</v>
      </c>
      <c r="M90" s="576" t="s">
        <v>17</v>
      </c>
      <c r="N90" s="576" t="s">
        <v>17</v>
      </c>
      <c r="O90" s="576" t="s">
        <v>17</v>
      </c>
      <c r="P90" s="576">
        <v>-0.25</v>
      </c>
      <c r="Q90" s="591">
        <v>1</v>
      </c>
      <c r="R90" s="588" t="s">
        <v>1070</v>
      </c>
      <c r="S90" s="583" t="s">
        <v>1048</v>
      </c>
      <c r="T90" s="589" t="s">
        <v>1136</v>
      </c>
    </row>
    <row r="91" spans="1:20" s="585" customFormat="1" ht="45" x14ac:dyDescent="0.25">
      <c r="A91" s="587">
        <v>82</v>
      </c>
      <c r="B91" s="581" t="s">
        <v>867</v>
      </c>
      <c r="C91" s="576" t="s">
        <v>969</v>
      </c>
      <c r="D91" s="576" t="s">
        <v>1005</v>
      </c>
      <c r="E91" s="576" t="s">
        <v>987</v>
      </c>
      <c r="F91" s="581" t="s">
        <v>1137</v>
      </c>
      <c r="G91" s="581" t="s">
        <v>1008</v>
      </c>
      <c r="H91" s="576"/>
      <c r="I91" s="576"/>
      <c r="J91" s="576" t="s">
        <v>17</v>
      </c>
      <c r="K91" s="576" t="s">
        <v>17</v>
      </c>
      <c r="L91" s="576" t="s">
        <v>17</v>
      </c>
      <c r="M91" s="576" t="s">
        <v>17</v>
      </c>
      <c r="N91" s="576" t="s">
        <v>17</v>
      </c>
      <c r="O91" s="576" t="s">
        <v>17</v>
      </c>
      <c r="P91" s="576" t="s">
        <v>17</v>
      </c>
      <c r="Q91" s="582">
        <v>100</v>
      </c>
      <c r="R91" s="588" t="s">
        <v>1070</v>
      </c>
      <c r="S91" s="583" t="s">
        <v>1048</v>
      </c>
      <c r="T91" s="593" t="s">
        <v>1138</v>
      </c>
    </row>
    <row r="92" spans="1:20" s="585" customFormat="1" ht="56.25" x14ac:dyDescent="0.25">
      <c r="A92" s="587">
        <v>83</v>
      </c>
      <c r="B92" s="581" t="s">
        <v>1139</v>
      </c>
      <c r="C92" s="576" t="s">
        <v>969</v>
      </c>
      <c r="D92" s="576" t="s">
        <v>1005</v>
      </c>
      <c r="E92" s="576" t="s">
        <v>984</v>
      </c>
      <c r="F92" s="581" t="s">
        <v>1006</v>
      </c>
      <c r="G92" s="581" t="s">
        <v>1096</v>
      </c>
      <c r="H92" s="576" t="s">
        <v>17</v>
      </c>
      <c r="I92" s="576" t="s">
        <v>17</v>
      </c>
      <c r="J92" s="576" t="s">
        <v>17</v>
      </c>
      <c r="K92" s="576" t="s">
        <v>17</v>
      </c>
      <c r="L92" s="576" t="s">
        <v>17</v>
      </c>
      <c r="M92" s="576" t="s">
        <v>17</v>
      </c>
      <c r="N92" s="576" t="s">
        <v>17</v>
      </c>
      <c r="O92" s="576" t="s">
        <v>17</v>
      </c>
      <c r="P92" s="576">
        <v>-0.25</v>
      </c>
      <c r="Q92" s="582">
        <v>90</v>
      </c>
      <c r="R92" s="588" t="s">
        <v>1011</v>
      </c>
      <c r="S92" s="583" t="s">
        <v>1048</v>
      </c>
      <c r="T92" s="589" t="s">
        <v>1140</v>
      </c>
    </row>
    <row r="93" spans="1:20" s="585" customFormat="1" ht="33.75" x14ac:dyDescent="0.25">
      <c r="A93" s="587">
        <v>84</v>
      </c>
      <c r="B93" s="581" t="s">
        <v>1141</v>
      </c>
      <c r="C93" s="576" t="s">
        <v>969</v>
      </c>
      <c r="D93" s="576" t="s">
        <v>1005</v>
      </c>
      <c r="E93" s="576" t="s">
        <v>984</v>
      </c>
      <c r="F93" s="581" t="s">
        <v>1142</v>
      </c>
      <c r="G93" s="581" t="s">
        <v>1008</v>
      </c>
      <c r="H93" s="576" t="s">
        <v>17</v>
      </c>
      <c r="I93" s="576" t="s">
        <v>17</v>
      </c>
      <c r="J93" s="576" t="s">
        <v>17</v>
      </c>
      <c r="K93" s="576" t="s">
        <v>17</v>
      </c>
      <c r="L93" s="576" t="s">
        <v>17</v>
      </c>
      <c r="M93" s="576" t="s">
        <v>17</v>
      </c>
      <c r="N93" s="576" t="s">
        <v>17</v>
      </c>
      <c r="O93" s="576">
        <v>85</v>
      </c>
      <c r="P93" s="595" t="s">
        <v>1144</v>
      </c>
      <c r="Q93" s="576" t="s">
        <v>17</v>
      </c>
      <c r="R93" s="581" t="s">
        <v>1010</v>
      </c>
      <c r="S93" s="583" t="s">
        <v>1048</v>
      </c>
      <c r="T93" s="593" t="s">
        <v>1143</v>
      </c>
    </row>
    <row r="94" spans="1:20" s="585" customFormat="1" ht="33.75" x14ac:dyDescent="0.25">
      <c r="A94" s="587">
        <v>85</v>
      </c>
      <c r="B94" s="581" t="s">
        <v>1145</v>
      </c>
      <c r="C94" s="576" t="s">
        <v>969</v>
      </c>
      <c r="D94" s="576" t="s">
        <v>1005</v>
      </c>
      <c r="E94" s="576" t="s">
        <v>984</v>
      </c>
      <c r="F94" s="581" t="s">
        <v>1006</v>
      </c>
      <c r="G94" s="581" t="s">
        <v>1096</v>
      </c>
      <c r="H94" s="576" t="s">
        <v>17</v>
      </c>
      <c r="I94" s="576" t="s">
        <v>17</v>
      </c>
      <c r="J94" s="576" t="s">
        <v>17</v>
      </c>
      <c r="K94" s="576" t="s">
        <v>17</v>
      </c>
      <c r="L94" s="576" t="s">
        <v>17</v>
      </c>
      <c r="M94" s="576" t="s">
        <v>17</v>
      </c>
      <c r="N94" s="576" t="s">
        <v>17</v>
      </c>
      <c r="O94" s="576" t="s">
        <v>17</v>
      </c>
      <c r="P94" s="576">
        <v>-0.25</v>
      </c>
      <c r="Q94" s="582">
        <v>90</v>
      </c>
      <c r="R94" s="588" t="s">
        <v>1011</v>
      </c>
      <c r="S94" s="583" t="s">
        <v>1048</v>
      </c>
      <c r="T94" s="589" t="s">
        <v>1146</v>
      </c>
    </row>
    <row r="95" spans="1:20" s="585" customFormat="1" ht="124.5" x14ac:dyDescent="0.25">
      <c r="A95" s="587">
        <v>86</v>
      </c>
      <c r="B95" s="581" t="s">
        <v>1127</v>
      </c>
      <c r="C95" s="576" t="s">
        <v>1147</v>
      </c>
      <c r="D95" s="576" t="s">
        <v>1005</v>
      </c>
      <c r="E95" s="576" t="s">
        <v>984</v>
      </c>
      <c r="F95" s="581" t="s">
        <v>1148</v>
      </c>
      <c r="G95" s="581" t="s">
        <v>1013</v>
      </c>
      <c r="H95" s="576" t="s">
        <v>17</v>
      </c>
      <c r="I95" s="576" t="s">
        <v>17</v>
      </c>
      <c r="J95" s="576" t="s">
        <v>17</v>
      </c>
      <c r="K95" s="576" t="s">
        <v>17</v>
      </c>
      <c r="L95" s="576" t="s">
        <v>17</v>
      </c>
      <c r="M95" s="581" t="s">
        <v>17</v>
      </c>
      <c r="N95" s="581" t="s">
        <v>17</v>
      </c>
      <c r="O95" s="581" t="s">
        <v>17</v>
      </c>
      <c r="P95" s="576" t="s">
        <v>17</v>
      </c>
      <c r="Q95" s="582" t="s">
        <v>17</v>
      </c>
      <c r="R95" s="581" t="s">
        <v>1009</v>
      </c>
      <c r="S95" s="583" t="s">
        <v>1181</v>
      </c>
      <c r="T95" s="586" t="s">
        <v>1172</v>
      </c>
    </row>
    <row r="96" spans="1:20" s="585" customFormat="1" ht="34.5" x14ac:dyDescent="0.25">
      <c r="A96" s="587">
        <v>87</v>
      </c>
      <c r="B96" s="581" t="s">
        <v>1149</v>
      </c>
      <c r="C96" s="576" t="s">
        <v>1147</v>
      </c>
      <c r="D96" s="576" t="s">
        <v>1005</v>
      </c>
      <c r="E96" s="576" t="s">
        <v>986</v>
      </c>
      <c r="F96" s="581" t="s">
        <v>1148</v>
      </c>
      <c r="G96" s="581" t="s">
        <v>1013</v>
      </c>
      <c r="H96" s="576" t="s">
        <v>17</v>
      </c>
      <c r="I96" s="576" t="s">
        <v>17</v>
      </c>
      <c r="J96" s="576" t="s">
        <v>17</v>
      </c>
      <c r="K96" s="576" t="s">
        <v>17</v>
      </c>
      <c r="L96" s="576" t="s">
        <v>17</v>
      </c>
      <c r="M96" s="581" t="s">
        <v>17</v>
      </c>
      <c r="N96" s="581" t="s">
        <v>17</v>
      </c>
      <c r="O96" s="581" t="s">
        <v>17</v>
      </c>
      <c r="P96" s="576" t="s">
        <v>17</v>
      </c>
      <c r="Q96" s="582" t="s">
        <v>17</v>
      </c>
      <c r="R96" s="581" t="s">
        <v>1009</v>
      </c>
      <c r="S96" s="583" t="s">
        <v>1181</v>
      </c>
      <c r="T96" s="584" t="s">
        <v>1173</v>
      </c>
    </row>
    <row r="97" spans="1:20" s="585" customFormat="1" ht="34.5" x14ac:dyDescent="0.25">
      <c r="A97" s="587">
        <v>88</v>
      </c>
      <c r="B97" s="581" t="s">
        <v>1150</v>
      </c>
      <c r="C97" s="576" t="s">
        <v>1147</v>
      </c>
      <c r="D97" s="576" t="s">
        <v>1005</v>
      </c>
      <c r="E97" s="576" t="s">
        <v>987</v>
      </c>
      <c r="F97" s="581" t="s">
        <v>1148</v>
      </c>
      <c r="G97" s="581" t="s">
        <v>1013</v>
      </c>
      <c r="H97" s="576" t="s">
        <v>17</v>
      </c>
      <c r="I97" s="576" t="s">
        <v>17</v>
      </c>
      <c r="J97" s="576" t="s">
        <v>17</v>
      </c>
      <c r="K97" s="576" t="s">
        <v>17</v>
      </c>
      <c r="L97" s="576" t="s">
        <v>17</v>
      </c>
      <c r="M97" s="581" t="s">
        <v>17</v>
      </c>
      <c r="N97" s="581" t="s">
        <v>17</v>
      </c>
      <c r="O97" s="581" t="s">
        <v>17</v>
      </c>
      <c r="P97" s="576" t="s">
        <v>17</v>
      </c>
      <c r="Q97" s="582" t="s">
        <v>17</v>
      </c>
      <c r="R97" s="581" t="s">
        <v>1009</v>
      </c>
      <c r="S97" s="583" t="s">
        <v>1181</v>
      </c>
      <c r="T97" s="584" t="s">
        <v>1173</v>
      </c>
    </row>
    <row r="98" spans="1:20" s="585" customFormat="1" ht="79.5" x14ac:dyDescent="0.25">
      <c r="A98" s="587">
        <v>89</v>
      </c>
      <c r="B98" s="581" t="s">
        <v>1022</v>
      </c>
      <c r="C98" s="576" t="s">
        <v>1147</v>
      </c>
      <c r="D98" s="576" t="s">
        <v>1005</v>
      </c>
      <c r="E98" s="576" t="s">
        <v>988</v>
      </c>
      <c r="F98" s="581" t="s">
        <v>1148</v>
      </c>
      <c r="G98" s="581" t="s">
        <v>1013</v>
      </c>
      <c r="H98" s="576" t="s">
        <v>17</v>
      </c>
      <c r="I98" s="576" t="s">
        <v>17</v>
      </c>
      <c r="J98" s="576" t="s">
        <v>17</v>
      </c>
      <c r="K98" s="576" t="s">
        <v>17</v>
      </c>
      <c r="L98" s="576" t="s">
        <v>17</v>
      </c>
      <c r="M98" s="581" t="s">
        <v>17</v>
      </c>
      <c r="N98" s="581" t="s">
        <v>17</v>
      </c>
      <c r="O98" s="581" t="s">
        <v>17</v>
      </c>
      <c r="P98" s="576" t="s">
        <v>17</v>
      </c>
      <c r="Q98" s="582" t="s">
        <v>17</v>
      </c>
      <c r="R98" s="581" t="s">
        <v>1009</v>
      </c>
      <c r="S98" s="583" t="s">
        <v>1181</v>
      </c>
      <c r="T98" s="586" t="s">
        <v>1174</v>
      </c>
    </row>
    <row r="99" spans="1:20" s="585" customFormat="1" ht="79.5" x14ac:dyDescent="0.25">
      <c r="A99" s="587">
        <v>90</v>
      </c>
      <c r="B99" s="581" t="s">
        <v>1059</v>
      </c>
      <c r="C99" s="576" t="s">
        <v>1147</v>
      </c>
      <c r="D99" s="576" t="s">
        <v>1005</v>
      </c>
      <c r="E99" s="576" t="s">
        <v>1151</v>
      </c>
      <c r="F99" s="581" t="s">
        <v>1148</v>
      </c>
      <c r="G99" s="581" t="s">
        <v>1013</v>
      </c>
      <c r="H99" s="576" t="s">
        <v>17</v>
      </c>
      <c r="I99" s="576" t="s">
        <v>17</v>
      </c>
      <c r="J99" s="576" t="s">
        <v>17</v>
      </c>
      <c r="K99" s="576" t="s">
        <v>17</v>
      </c>
      <c r="L99" s="576" t="s">
        <v>17</v>
      </c>
      <c r="M99" s="581" t="s">
        <v>17</v>
      </c>
      <c r="N99" s="581" t="s">
        <v>17</v>
      </c>
      <c r="O99" s="581" t="s">
        <v>17</v>
      </c>
      <c r="P99" s="576" t="s">
        <v>17</v>
      </c>
      <c r="Q99" s="582" t="s">
        <v>17</v>
      </c>
      <c r="R99" s="581" t="s">
        <v>1009</v>
      </c>
      <c r="S99" s="583" t="s">
        <v>1181</v>
      </c>
      <c r="T99" s="586" t="s">
        <v>1175</v>
      </c>
    </row>
    <row r="100" spans="1:20" s="585" customFormat="1" ht="79.5" x14ac:dyDescent="0.25">
      <c r="A100" s="587">
        <v>91</v>
      </c>
      <c r="B100" s="581" t="s">
        <v>1051</v>
      </c>
      <c r="C100" s="576" t="s">
        <v>1147</v>
      </c>
      <c r="D100" s="576" t="s">
        <v>1005</v>
      </c>
      <c r="E100" s="576" t="s">
        <v>1152</v>
      </c>
      <c r="F100" s="581" t="s">
        <v>1148</v>
      </c>
      <c r="G100" s="581" t="s">
        <v>1013</v>
      </c>
      <c r="H100" s="576" t="s">
        <v>17</v>
      </c>
      <c r="I100" s="576" t="s">
        <v>17</v>
      </c>
      <c r="J100" s="576" t="s">
        <v>17</v>
      </c>
      <c r="K100" s="576" t="s">
        <v>17</v>
      </c>
      <c r="L100" s="576" t="s">
        <v>17</v>
      </c>
      <c r="M100" s="581" t="s">
        <v>17</v>
      </c>
      <c r="N100" s="581" t="s">
        <v>17</v>
      </c>
      <c r="O100" s="581" t="s">
        <v>17</v>
      </c>
      <c r="P100" s="576" t="s">
        <v>17</v>
      </c>
      <c r="Q100" s="582" t="s">
        <v>17</v>
      </c>
      <c r="R100" s="581" t="s">
        <v>1009</v>
      </c>
      <c r="S100" s="583" t="s">
        <v>1181</v>
      </c>
      <c r="T100" s="586" t="s">
        <v>1176</v>
      </c>
    </row>
    <row r="101" spans="1:20" s="585" customFormat="1" ht="79.5" x14ac:dyDescent="0.25">
      <c r="A101" s="587">
        <v>92</v>
      </c>
      <c r="B101" s="581" t="s">
        <v>873</v>
      </c>
      <c r="C101" s="576" t="s">
        <v>1147</v>
      </c>
      <c r="D101" s="576" t="s">
        <v>1005</v>
      </c>
      <c r="E101" s="576" t="s">
        <v>1153</v>
      </c>
      <c r="F101" s="581" t="s">
        <v>1148</v>
      </c>
      <c r="G101" s="581" t="s">
        <v>1013</v>
      </c>
      <c r="H101" s="576" t="s">
        <v>17</v>
      </c>
      <c r="I101" s="576" t="s">
        <v>17</v>
      </c>
      <c r="J101" s="576" t="s">
        <v>17</v>
      </c>
      <c r="K101" s="576" t="s">
        <v>17</v>
      </c>
      <c r="L101" s="576" t="s">
        <v>17</v>
      </c>
      <c r="M101" s="581" t="s">
        <v>17</v>
      </c>
      <c r="N101" s="581" t="s">
        <v>17</v>
      </c>
      <c r="O101" s="581" t="s">
        <v>17</v>
      </c>
      <c r="P101" s="576" t="s">
        <v>17</v>
      </c>
      <c r="Q101" s="582" t="s">
        <v>17</v>
      </c>
      <c r="R101" s="581" t="s">
        <v>1009</v>
      </c>
      <c r="S101" s="583" t="s">
        <v>1181</v>
      </c>
      <c r="T101" s="586" t="s">
        <v>1177</v>
      </c>
    </row>
    <row r="102" spans="1:20" s="585" customFormat="1" ht="79.5" x14ac:dyDescent="0.25">
      <c r="A102" s="587">
        <v>93</v>
      </c>
      <c r="B102" s="581" t="s">
        <v>1017</v>
      </c>
      <c r="C102" s="576" t="s">
        <v>1147</v>
      </c>
      <c r="D102" s="576" t="s">
        <v>1005</v>
      </c>
      <c r="E102" s="576" t="s">
        <v>1154</v>
      </c>
      <c r="F102" s="581" t="s">
        <v>1148</v>
      </c>
      <c r="G102" s="581" t="s">
        <v>1013</v>
      </c>
      <c r="H102" s="576" t="s">
        <v>17</v>
      </c>
      <c r="I102" s="576" t="s">
        <v>17</v>
      </c>
      <c r="J102" s="576" t="s">
        <v>17</v>
      </c>
      <c r="K102" s="576" t="s">
        <v>17</v>
      </c>
      <c r="L102" s="576" t="s">
        <v>17</v>
      </c>
      <c r="M102" s="581" t="s">
        <v>17</v>
      </c>
      <c r="N102" s="581" t="s">
        <v>17</v>
      </c>
      <c r="O102" s="581" t="s">
        <v>17</v>
      </c>
      <c r="P102" s="576" t="s">
        <v>17</v>
      </c>
      <c r="Q102" s="582" t="s">
        <v>17</v>
      </c>
      <c r="R102" s="581" t="s">
        <v>1009</v>
      </c>
      <c r="S102" s="583" t="s">
        <v>1181</v>
      </c>
      <c r="T102" s="586" t="s">
        <v>1178</v>
      </c>
    </row>
    <row r="103" spans="1:20" s="585" customFormat="1" ht="79.5" x14ac:dyDescent="0.25">
      <c r="A103" s="587">
        <v>94</v>
      </c>
      <c r="B103" s="581" t="s">
        <v>1019</v>
      </c>
      <c r="C103" s="576" t="s">
        <v>1147</v>
      </c>
      <c r="D103" s="576" t="s">
        <v>1005</v>
      </c>
      <c r="E103" s="576" t="s">
        <v>1155</v>
      </c>
      <c r="F103" s="581" t="s">
        <v>1148</v>
      </c>
      <c r="G103" s="581" t="s">
        <v>1013</v>
      </c>
      <c r="H103" s="576" t="s">
        <v>17</v>
      </c>
      <c r="I103" s="576" t="s">
        <v>17</v>
      </c>
      <c r="J103" s="576" t="s">
        <v>17</v>
      </c>
      <c r="K103" s="576" t="s">
        <v>17</v>
      </c>
      <c r="L103" s="576" t="s">
        <v>17</v>
      </c>
      <c r="M103" s="581" t="s">
        <v>17</v>
      </c>
      <c r="N103" s="581" t="s">
        <v>17</v>
      </c>
      <c r="O103" s="581" t="s">
        <v>17</v>
      </c>
      <c r="P103" s="576" t="s">
        <v>17</v>
      </c>
      <c r="Q103" s="582" t="s">
        <v>17</v>
      </c>
      <c r="R103" s="581" t="s">
        <v>1009</v>
      </c>
      <c r="S103" s="583" t="s">
        <v>1181</v>
      </c>
      <c r="T103" s="586" t="s">
        <v>1175</v>
      </c>
    </row>
    <row r="104" spans="1:20" s="585" customFormat="1" ht="79.5" x14ac:dyDescent="0.25">
      <c r="A104" s="587">
        <v>95</v>
      </c>
      <c r="B104" s="581" t="s">
        <v>1016</v>
      </c>
      <c r="C104" s="576" t="s">
        <v>1147</v>
      </c>
      <c r="D104" s="576" t="s">
        <v>1005</v>
      </c>
      <c r="E104" s="576" t="s">
        <v>1156</v>
      </c>
      <c r="F104" s="581" t="s">
        <v>1148</v>
      </c>
      <c r="G104" s="581" t="s">
        <v>1013</v>
      </c>
      <c r="H104" s="576" t="s">
        <v>17</v>
      </c>
      <c r="I104" s="576" t="s">
        <v>17</v>
      </c>
      <c r="J104" s="576" t="s">
        <v>17</v>
      </c>
      <c r="K104" s="576" t="s">
        <v>17</v>
      </c>
      <c r="L104" s="576" t="s">
        <v>17</v>
      </c>
      <c r="M104" s="581" t="s">
        <v>17</v>
      </c>
      <c r="N104" s="581" t="s">
        <v>17</v>
      </c>
      <c r="O104" s="581" t="s">
        <v>17</v>
      </c>
      <c r="P104" s="576" t="s">
        <v>17</v>
      </c>
      <c r="Q104" s="582" t="s">
        <v>17</v>
      </c>
      <c r="R104" s="581" t="s">
        <v>1009</v>
      </c>
      <c r="S104" s="583" t="s">
        <v>1181</v>
      </c>
      <c r="T104" s="586" t="s">
        <v>1179</v>
      </c>
    </row>
    <row r="105" spans="1:20" s="585" customFormat="1" ht="34.5" x14ac:dyDescent="0.25">
      <c r="A105" s="587">
        <v>96</v>
      </c>
      <c r="B105" s="581" t="s">
        <v>1157</v>
      </c>
      <c r="C105" s="576" t="s">
        <v>1147</v>
      </c>
      <c r="D105" s="576" t="s">
        <v>1005</v>
      </c>
      <c r="E105" s="576" t="s">
        <v>1158</v>
      </c>
      <c r="F105" s="581" t="s">
        <v>1148</v>
      </c>
      <c r="G105" s="581" t="s">
        <v>1013</v>
      </c>
      <c r="H105" s="576" t="s">
        <v>17</v>
      </c>
      <c r="I105" s="576" t="s">
        <v>17</v>
      </c>
      <c r="J105" s="576" t="s">
        <v>17</v>
      </c>
      <c r="K105" s="576" t="s">
        <v>17</v>
      </c>
      <c r="L105" s="576" t="s">
        <v>17</v>
      </c>
      <c r="M105" s="581" t="s">
        <v>17</v>
      </c>
      <c r="N105" s="581" t="s">
        <v>17</v>
      </c>
      <c r="O105" s="581" t="s">
        <v>17</v>
      </c>
      <c r="P105" s="576" t="s">
        <v>17</v>
      </c>
      <c r="Q105" s="582" t="s">
        <v>17</v>
      </c>
      <c r="R105" s="581" t="s">
        <v>1009</v>
      </c>
      <c r="S105" s="583" t="s">
        <v>1048</v>
      </c>
      <c r="T105" s="584" t="s">
        <v>1159</v>
      </c>
    </row>
    <row r="106" spans="1:20" ht="34.5" x14ac:dyDescent="0.25">
      <c r="A106" s="587">
        <v>97</v>
      </c>
      <c r="B106" s="581" t="s">
        <v>867</v>
      </c>
      <c r="C106" s="576" t="s">
        <v>1147</v>
      </c>
      <c r="D106" s="576" t="s">
        <v>1005</v>
      </c>
      <c r="E106" s="576" t="s">
        <v>1160</v>
      </c>
      <c r="F106" s="581" t="s">
        <v>1148</v>
      </c>
      <c r="G106" s="581" t="s">
        <v>1013</v>
      </c>
      <c r="H106" s="576" t="s">
        <v>17</v>
      </c>
      <c r="I106" s="576" t="s">
        <v>17</v>
      </c>
      <c r="J106" s="576" t="s">
        <v>17</v>
      </c>
      <c r="K106" s="576" t="s">
        <v>17</v>
      </c>
      <c r="L106" s="576" t="s">
        <v>17</v>
      </c>
      <c r="M106" s="581" t="s">
        <v>17</v>
      </c>
      <c r="N106" s="581" t="s">
        <v>17</v>
      </c>
      <c r="O106" s="581" t="s">
        <v>17</v>
      </c>
      <c r="P106" s="576" t="s">
        <v>17</v>
      </c>
      <c r="Q106" s="582" t="s">
        <v>17</v>
      </c>
      <c r="R106" s="581" t="s">
        <v>1009</v>
      </c>
      <c r="S106" s="583" t="s">
        <v>1048</v>
      </c>
      <c r="T106" s="584" t="s">
        <v>1180</v>
      </c>
    </row>
    <row r="107" spans="1:20" ht="34.5" x14ac:dyDescent="0.25">
      <c r="A107" s="587">
        <v>98</v>
      </c>
      <c r="B107" s="581" t="s">
        <v>1139</v>
      </c>
      <c r="C107" s="576" t="s">
        <v>1147</v>
      </c>
      <c r="D107" s="576" t="s">
        <v>1005</v>
      </c>
      <c r="E107" s="576" t="s">
        <v>1161</v>
      </c>
      <c r="F107" s="581" t="s">
        <v>1148</v>
      </c>
      <c r="G107" s="581" t="s">
        <v>1013</v>
      </c>
      <c r="H107" s="576" t="s">
        <v>17</v>
      </c>
      <c r="I107" s="576" t="s">
        <v>17</v>
      </c>
      <c r="J107" s="576" t="s">
        <v>17</v>
      </c>
      <c r="K107" s="576" t="s">
        <v>17</v>
      </c>
      <c r="L107" s="576" t="s">
        <v>17</v>
      </c>
      <c r="M107" s="581" t="s">
        <v>17</v>
      </c>
      <c r="N107" s="581" t="s">
        <v>17</v>
      </c>
      <c r="O107" s="581" t="s">
        <v>17</v>
      </c>
      <c r="P107" s="576" t="s">
        <v>17</v>
      </c>
      <c r="Q107" s="582" t="s">
        <v>17</v>
      </c>
      <c r="R107" s="581" t="s">
        <v>1009</v>
      </c>
      <c r="S107" s="583" t="s">
        <v>1048</v>
      </c>
      <c r="T107" s="584" t="s">
        <v>1180</v>
      </c>
    </row>
    <row r="108" spans="1:20" ht="34.5" x14ac:dyDescent="0.25">
      <c r="A108" s="587">
        <v>99</v>
      </c>
      <c r="B108" s="581" t="s">
        <v>1145</v>
      </c>
      <c r="C108" s="576" t="s">
        <v>1147</v>
      </c>
      <c r="D108" s="576" t="s">
        <v>1005</v>
      </c>
      <c r="E108" s="576" t="s">
        <v>1162</v>
      </c>
      <c r="F108" s="581" t="s">
        <v>1148</v>
      </c>
      <c r="G108" s="581" t="s">
        <v>1013</v>
      </c>
      <c r="H108" s="576" t="s">
        <v>17</v>
      </c>
      <c r="I108" s="576" t="s">
        <v>17</v>
      </c>
      <c r="J108" s="576" t="s">
        <v>17</v>
      </c>
      <c r="K108" s="576" t="s">
        <v>17</v>
      </c>
      <c r="L108" s="576" t="s">
        <v>17</v>
      </c>
      <c r="M108" s="581" t="s">
        <v>17</v>
      </c>
      <c r="N108" s="581" t="s">
        <v>17</v>
      </c>
      <c r="O108" s="581" t="s">
        <v>17</v>
      </c>
      <c r="P108" s="576" t="s">
        <v>17</v>
      </c>
      <c r="Q108" s="582" t="s">
        <v>17</v>
      </c>
      <c r="R108" s="581" t="s">
        <v>1009</v>
      </c>
      <c r="S108" s="583" t="s">
        <v>1048</v>
      </c>
      <c r="T108" s="584" t="s">
        <v>1180</v>
      </c>
    </row>
    <row r="109" spans="1:20" ht="34.5" x14ac:dyDescent="0.25">
      <c r="A109" s="587">
        <v>100</v>
      </c>
      <c r="B109" s="581" t="s">
        <v>1049</v>
      </c>
      <c r="C109" s="576" t="s">
        <v>1147</v>
      </c>
      <c r="D109" s="576" t="s">
        <v>1005</v>
      </c>
      <c r="E109" s="576" t="s">
        <v>1163</v>
      </c>
      <c r="F109" s="581" t="s">
        <v>1148</v>
      </c>
      <c r="G109" s="581" t="s">
        <v>1013</v>
      </c>
      <c r="H109" s="576" t="s">
        <v>17</v>
      </c>
      <c r="I109" s="576" t="s">
        <v>17</v>
      </c>
      <c r="J109" s="576" t="s">
        <v>17</v>
      </c>
      <c r="K109" s="576" t="s">
        <v>17</v>
      </c>
      <c r="L109" s="576" t="s">
        <v>17</v>
      </c>
      <c r="M109" s="581" t="s">
        <v>17</v>
      </c>
      <c r="N109" s="581" t="s">
        <v>17</v>
      </c>
      <c r="O109" s="581" t="s">
        <v>17</v>
      </c>
      <c r="P109" s="576" t="s">
        <v>17</v>
      </c>
      <c r="Q109" s="582" t="s">
        <v>17</v>
      </c>
      <c r="R109" s="581" t="s">
        <v>1009</v>
      </c>
      <c r="S109" s="583" t="s">
        <v>1048</v>
      </c>
      <c r="T109" s="584" t="s">
        <v>1180</v>
      </c>
    </row>
    <row r="110" spans="1:20" ht="45.75" x14ac:dyDescent="0.25">
      <c r="A110" s="587">
        <v>101</v>
      </c>
      <c r="B110" s="581" t="s">
        <v>1149</v>
      </c>
      <c r="C110" s="576" t="s">
        <v>1164</v>
      </c>
      <c r="D110" s="576" t="s">
        <v>1005</v>
      </c>
      <c r="E110" s="576" t="s">
        <v>984</v>
      </c>
      <c r="F110" s="581" t="s">
        <v>1165</v>
      </c>
      <c r="G110" s="581" t="s">
        <v>1013</v>
      </c>
      <c r="H110" s="576" t="s">
        <v>17</v>
      </c>
      <c r="I110" s="576" t="s">
        <v>17</v>
      </c>
      <c r="J110" s="576" t="s">
        <v>17</v>
      </c>
      <c r="K110" s="576" t="s">
        <v>17</v>
      </c>
      <c r="L110" s="576" t="s">
        <v>17</v>
      </c>
      <c r="M110" s="581" t="s">
        <v>17</v>
      </c>
      <c r="N110" s="581" t="s">
        <v>17</v>
      </c>
      <c r="O110" s="581" t="s">
        <v>17</v>
      </c>
      <c r="P110" s="576" t="s">
        <v>17</v>
      </c>
      <c r="Q110" s="576" t="s">
        <v>17</v>
      </c>
      <c r="R110" s="581" t="s">
        <v>1009</v>
      </c>
      <c r="S110" s="581" t="s">
        <v>1182</v>
      </c>
      <c r="T110" s="584" t="s">
        <v>1183</v>
      </c>
    </row>
    <row r="111" spans="1:20" ht="34.5" x14ac:dyDescent="0.25">
      <c r="A111" s="587">
        <v>102</v>
      </c>
      <c r="B111" s="581" t="s">
        <v>1150</v>
      </c>
      <c r="C111" s="576" t="s">
        <v>1164</v>
      </c>
      <c r="D111" s="576" t="s">
        <v>1005</v>
      </c>
      <c r="E111" s="576" t="s">
        <v>986</v>
      </c>
      <c r="F111" s="581" t="s">
        <v>1165</v>
      </c>
      <c r="G111" s="581" t="s">
        <v>1013</v>
      </c>
      <c r="H111" s="576" t="s">
        <v>17</v>
      </c>
      <c r="I111" s="576" t="s">
        <v>17</v>
      </c>
      <c r="J111" s="576" t="s">
        <v>17</v>
      </c>
      <c r="K111" s="576" t="s">
        <v>17</v>
      </c>
      <c r="L111" s="576" t="s">
        <v>17</v>
      </c>
      <c r="M111" s="581" t="s">
        <v>17</v>
      </c>
      <c r="N111" s="581" t="s">
        <v>17</v>
      </c>
      <c r="O111" s="581" t="s">
        <v>17</v>
      </c>
      <c r="P111" s="576" t="s">
        <v>17</v>
      </c>
      <c r="Q111" s="576" t="s">
        <v>17</v>
      </c>
      <c r="R111" s="581" t="s">
        <v>1009</v>
      </c>
      <c r="S111" s="581" t="s">
        <v>1182</v>
      </c>
      <c r="T111" s="584" t="s">
        <v>1184</v>
      </c>
    </row>
    <row r="112" spans="1:20" ht="34.5" x14ac:dyDescent="0.25">
      <c r="A112" s="587">
        <v>103</v>
      </c>
      <c r="B112" s="581" t="s">
        <v>867</v>
      </c>
      <c r="C112" s="576" t="s">
        <v>1164</v>
      </c>
      <c r="D112" s="576" t="s">
        <v>1005</v>
      </c>
      <c r="E112" s="576" t="s">
        <v>987</v>
      </c>
      <c r="F112" s="581" t="s">
        <v>1165</v>
      </c>
      <c r="G112" s="581" t="s">
        <v>1013</v>
      </c>
      <c r="H112" s="576" t="s">
        <v>17</v>
      </c>
      <c r="I112" s="576" t="s">
        <v>17</v>
      </c>
      <c r="J112" s="576" t="s">
        <v>17</v>
      </c>
      <c r="K112" s="576" t="s">
        <v>17</v>
      </c>
      <c r="L112" s="576" t="s">
        <v>17</v>
      </c>
      <c r="M112" s="581" t="s">
        <v>17</v>
      </c>
      <c r="N112" s="581" t="s">
        <v>17</v>
      </c>
      <c r="O112" s="581" t="s">
        <v>17</v>
      </c>
      <c r="P112" s="576" t="s">
        <v>17</v>
      </c>
      <c r="Q112" s="576" t="s">
        <v>17</v>
      </c>
      <c r="R112" s="581" t="s">
        <v>1009</v>
      </c>
      <c r="S112" s="581" t="s">
        <v>1182</v>
      </c>
      <c r="T112" s="584" t="s">
        <v>1166</v>
      </c>
    </row>
    <row r="113" spans="1:20" ht="34.5" x14ac:dyDescent="0.25">
      <c r="A113" s="587">
        <v>104</v>
      </c>
      <c r="B113" s="581" t="s">
        <v>1139</v>
      </c>
      <c r="C113" s="576" t="s">
        <v>1164</v>
      </c>
      <c r="D113" s="576" t="s">
        <v>1005</v>
      </c>
      <c r="E113" s="576" t="s">
        <v>988</v>
      </c>
      <c r="F113" s="581" t="s">
        <v>1165</v>
      </c>
      <c r="G113" s="581" t="s">
        <v>1013</v>
      </c>
      <c r="H113" s="576" t="s">
        <v>17</v>
      </c>
      <c r="I113" s="576" t="s">
        <v>17</v>
      </c>
      <c r="J113" s="576" t="s">
        <v>17</v>
      </c>
      <c r="K113" s="576" t="s">
        <v>17</v>
      </c>
      <c r="L113" s="576" t="s">
        <v>17</v>
      </c>
      <c r="M113" s="581" t="s">
        <v>17</v>
      </c>
      <c r="N113" s="581" t="s">
        <v>17</v>
      </c>
      <c r="O113" s="581" t="s">
        <v>17</v>
      </c>
      <c r="P113" s="576" t="s">
        <v>17</v>
      </c>
      <c r="Q113" s="576" t="s">
        <v>17</v>
      </c>
      <c r="R113" s="581" t="s">
        <v>1009</v>
      </c>
      <c r="S113" s="581" t="s">
        <v>1182</v>
      </c>
      <c r="T113" s="584" t="s">
        <v>1167</v>
      </c>
    </row>
    <row r="114" spans="1:20" ht="34.5" x14ac:dyDescent="0.25">
      <c r="A114" s="587">
        <v>105</v>
      </c>
      <c r="B114" s="581" t="s">
        <v>1049</v>
      </c>
      <c r="C114" s="576" t="s">
        <v>1164</v>
      </c>
      <c r="D114" s="576" t="s">
        <v>1005</v>
      </c>
      <c r="E114" s="576" t="s">
        <v>1151</v>
      </c>
      <c r="F114" s="581" t="s">
        <v>1165</v>
      </c>
      <c r="G114" s="581" t="s">
        <v>1013</v>
      </c>
      <c r="H114" s="576" t="s">
        <v>17</v>
      </c>
      <c r="I114" s="576" t="s">
        <v>17</v>
      </c>
      <c r="J114" s="576" t="s">
        <v>17</v>
      </c>
      <c r="K114" s="576" t="s">
        <v>17</v>
      </c>
      <c r="L114" s="576" t="s">
        <v>17</v>
      </c>
      <c r="M114" s="581" t="s">
        <v>17</v>
      </c>
      <c r="N114" s="581" t="s">
        <v>17</v>
      </c>
      <c r="O114" s="581" t="s">
        <v>17</v>
      </c>
      <c r="P114" s="576" t="s">
        <v>17</v>
      </c>
      <c r="Q114" s="576" t="s">
        <v>17</v>
      </c>
      <c r="R114" s="581" t="s">
        <v>1009</v>
      </c>
      <c r="S114" s="581" t="s">
        <v>1182</v>
      </c>
      <c r="T114" s="584" t="s">
        <v>1166</v>
      </c>
    </row>
    <row r="115" spans="1:20" ht="33.75" x14ac:dyDescent="0.25">
      <c r="A115" s="587">
        <v>106</v>
      </c>
      <c r="B115" s="581" t="s">
        <v>1185</v>
      </c>
      <c r="C115" s="576" t="s">
        <v>1168</v>
      </c>
      <c r="D115" s="576" t="s">
        <v>1005</v>
      </c>
      <c r="E115" s="576" t="s">
        <v>1128</v>
      </c>
      <c r="F115" s="581" t="s">
        <v>1169</v>
      </c>
      <c r="G115" s="581" t="s">
        <v>1008</v>
      </c>
      <c r="H115" s="576" t="s">
        <v>17</v>
      </c>
      <c r="I115" s="576" t="s">
        <v>17</v>
      </c>
      <c r="J115" s="576" t="s">
        <v>17</v>
      </c>
      <c r="K115" s="576" t="s">
        <v>17</v>
      </c>
      <c r="L115" s="576" t="s">
        <v>17</v>
      </c>
      <c r="M115" s="581" t="s">
        <v>17</v>
      </c>
      <c r="N115" s="581" t="s">
        <v>17</v>
      </c>
      <c r="O115" s="581" t="s">
        <v>17</v>
      </c>
      <c r="P115" s="576" t="s">
        <v>17</v>
      </c>
      <c r="Q115" s="576" t="s">
        <v>17</v>
      </c>
      <c r="R115" s="581" t="s">
        <v>1009</v>
      </c>
      <c r="S115" s="581" t="s">
        <v>1170</v>
      </c>
      <c r="T115" s="584" t="s">
        <v>1186</v>
      </c>
    </row>
    <row r="116" spans="1:20" ht="33.75" x14ac:dyDescent="0.25">
      <c r="A116" s="587">
        <v>107</v>
      </c>
      <c r="B116" s="581" t="s">
        <v>1187</v>
      </c>
      <c r="C116" s="576" t="s">
        <v>1168</v>
      </c>
      <c r="D116" s="576" t="s">
        <v>1005</v>
      </c>
      <c r="E116" s="576" t="s">
        <v>1171</v>
      </c>
      <c r="F116" s="581" t="s">
        <v>1169</v>
      </c>
      <c r="G116" s="581" t="s">
        <v>1008</v>
      </c>
      <c r="H116" s="576" t="s">
        <v>17</v>
      </c>
      <c r="I116" s="576" t="s">
        <v>17</v>
      </c>
      <c r="J116" s="576" t="s">
        <v>17</v>
      </c>
      <c r="K116" s="576" t="s">
        <v>17</v>
      </c>
      <c r="L116" s="576" t="s">
        <v>17</v>
      </c>
      <c r="M116" s="581" t="s">
        <v>17</v>
      </c>
      <c r="N116" s="581" t="s">
        <v>17</v>
      </c>
      <c r="O116" s="581" t="s">
        <v>17</v>
      </c>
      <c r="P116" s="576" t="s">
        <v>17</v>
      </c>
      <c r="Q116" s="576" t="s">
        <v>17</v>
      </c>
      <c r="R116" s="581" t="s">
        <v>1009</v>
      </c>
      <c r="S116" s="581" t="s">
        <v>1170</v>
      </c>
      <c r="T116" s="584" t="s">
        <v>1188</v>
      </c>
    </row>
    <row r="117" spans="1:20" x14ac:dyDescent="0.25">
      <c r="A117" s="577"/>
      <c r="B117" s="578"/>
      <c r="C117" s="579"/>
      <c r="D117" s="579"/>
      <c r="E117" s="579"/>
      <c r="F117" s="578"/>
      <c r="G117" s="578"/>
      <c r="H117" s="579"/>
      <c r="I117" s="579"/>
      <c r="J117" s="579"/>
      <c r="K117" s="579"/>
      <c r="L117" s="579"/>
      <c r="M117" s="578"/>
      <c r="N117" s="578"/>
      <c r="O117" s="578"/>
      <c r="P117" s="579"/>
      <c r="Q117" s="575"/>
      <c r="R117" s="578"/>
      <c r="S117" s="578"/>
      <c r="T117" s="580"/>
    </row>
    <row r="118" spans="1:20" x14ac:dyDescent="0.25">
      <c r="A118" s="577"/>
      <c r="B118" s="578"/>
      <c r="C118" s="579"/>
      <c r="D118" s="579"/>
      <c r="E118" s="579"/>
      <c r="F118" s="578"/>
      <c r="G118" s="578"/>
      <c r="H118" s="579"/>
      <c r="I118" s="579"/>
      <c r="J118" s="579"/>
      <c r="K118" s="579"/>
      <c r="L118" s="579"/>
      <c r="M118" s="578"/>
      <c r="N118" s="578"/>
      <c r="O118" s="578"/>
      <c r="P118" s="579"/>
      <c r="Q118" s="575"/>
      <c r="R118" s="578"/>
      <c r="S118" s="578"/>
      <c r="T118" s="580"/>
    </row>
    <row r="119" spans="1:20" x14ac:dyDescent="0.25">
      <c r="A119" s="577"/>
      <c r="B119" s="578"/>
      <c r="C119" s="579"/>
      <c r="D119" s="579"/>
      <c r="E119" s="579"/>
      <c r="F119" s="578"/>
      <c r="G119" s="578"/>
      <c r="H119" s="579"/>
      <c r="I119" s="579"/>
      <c r="J119" s="579"/>
      <c r="K119" s="579"/>
      <c r="L119" s="579"/>
      <c r="M119" s="578"/>
      <c r="N119" s="578"/>
      <c r="O119" s="578"/>
      <c r="P119" s="579"/>
      <c r="Q119" s="575"/>
      <c r="R119" s="578"/>
      <c r="S119" s="578"/>
      <c r="T119" s="580"/>
    </row>
    <row r="120" spans="1:20" x14ac:dyDescent="0.25">
      <c r="A120" s="577"/>
      <c r="B120" s="578"/>
      <c r="C120" s="579"/>
      <c r="D120" s="579"/>
      <c r="E120" s="579"/>
      <c r="F120" s="578"/>
      <c r="G120" s="578"/>
      <c r="H120" s="579"/>
      <c r="I120" s="579"/>
      <c r="J120" s="579"/>
      <c r="K120" s="579"/>
      <c r="L120" s="579"/>
      <c r="M120" s="578"/>
      <c r="N120" s="578"/>
      <c r="O120" s="578"/>
      <c r="P120" s="579"/>
      <c r="Q120" s="575"/>
      <c r="R120" s="578"/>
      <c r="S120" s="578"/>
      <c r="T120" s="580"/>
    </row>
    <row r="121" spans="1:20" x14ac:dyDescent="0.25">
      <c r="A121" s="577"/>
      <c r="B121" s="578"/>
      <c r="C121" s="579"/>
      <c r="D121" s="579"/>
      <c r="E121" s="579"/>
      <c r="F121" s="578"/>
      <c r="G121" s="578"/>
      <c r="H121" s="579"/>
      <c r="I121" s="579"/>
      <c r="J121" s="579"/>
      <c r="K121" s="579"/>
      <c r="L121" s="579"/>
      <c r="M121" s="578"/>
      <c r="N121" s="578"/>
      <c r="O121" s="578"/>
      <c r="P121" s="579"/>
      <c r="Q121" s="575"/>
      <c r="R121" s="578"/>
      <c r="S121" s="578"/>
      <c r="T121" s="580"/>
    </row>
    <row r="122" spans="1:20" x14ac:dyDescent="0.25">
      <c r="A122" s="577"/>
      <c r="B122" s="578"/>
      <c r="C122" s="579"/>
      <c r="D122" s="579"/>
      <c r="E122" s="579"/>
      <c r="F122" s="578"/>
      <c r="G122" s="578"/>
      <c r="H122" s="579"/>
      <c r="I122" s="579"/>
      <c r="J122" s="579"/>
      <c r="K122" s="579"/>
      <c r="L122" s="579"/>
      <c r="M122" s="578"/>
      <c r="N122" s="578"/>
      <c r="O122" s="578"/>
      <c r="P122" s="579"/>
      <c r="Q122" s="575"/>
      <c r="R122" s="578"/>
      <c r="S122" s="578"/>
      <c r="T122" s="580"/>
    </row>
    <row r="123" spans="1:20" x14ac:dyDescent="0.25">
      <c r="A123" s="577"/>
      <c r="B123" s="578"/>
      <c r="C123" s="579"/>
      <c r="D123" s="579"/>
      <c r="E123" s="579"/>
      <c r="F123" s="578"/>
      <c r="G123" s="578"/>
      <c r="H123" s="579"/>
      <c r="I123" s="579"/>
      <c r="J123" s="579"/>
      <c r="K123" s="579"/>
      <c r="L123" s="579"/>
      <c r="M123" s="578"/>
      <c r="N123" s="578"/>
      <c r="O123" s="578"/>
      <c r="P123" s="579"/>
      <c r="Q123" s="575"/>
      <c r="R123" s="578"/>
      <c r="S123" s="578"/>
      <c r="T123" s="580"/>
    </row>
    <row r="124" spans="1:20" x14ac:dyDescent="0.25">
      <c r="A124" s="577"/>
      <c r="B124" s="578"/>
      <c r="C124" s="579"/>
      <c r="D124" s="579"/>
      <c r="E124" s="579"/>
      <c r="F124" s="578"/>
      <c r="G124" s="578"/>
      <c r="H124" s="579"/>
      <c r="I124" s="579"/>
      <c r="J124" s="579"/>
      <c r="K124" s="579"/>
      <c r="L124" s="579"/>
      <c r="M124" s="578"/>
      <c r="N124" s="578"/>
      <c r="O124" s="578"/>
      <c r="P124" s="579"/>
      <c r="Q124" s="575"/>
      <c r="R124" s="578"/>
      <c r="S124" s="578"/>
      <c r="T124" s="580"/>
    </row>
    <row r="125" spans="1:20" x14ac:dyDescent="0.25">
      <c r="A125" s="577"/>
      <c r="B125" s="578"/>
      <c r="C125" s="579"/>
      <c r="D125" s="579"/>
      <c r="E125" s="579"/>
      <c r="F125" s="578"/>
      <c r="G125" s="578"/>
      <c r="H125" s="579"/>
      <c r="I125" s="579"/>
      <c r="J125" s="579"/>
      <c r="K125" s="579"/>
      <c r="L125" s="579"/>
      <c r="M125" s="578"/>
      <c r="N125" s="578"/>
      <c r="O125" s="578"/>
      <c r="P125" s="579"/>
      <c r="Q125" s="575"/>
      <c r="R125" s="578"/>
      <c r="S125" s="578"/>
      <c r="T125" s="580"/>
    </row>
    <row r="126" spans="1:20" x14ac:dyDescent="0.25">
      <c r="A126" s="577"/>
      <c r="B126" s="578"/>
      <c r="C126" s="579"/>
      <c r="D126" s="579"/>
      <c r="E126" s="579"/>
      <c r="F126" s="578"/>
      <c r="G126" s="578"/>
      <c r="H126" s="579"/>
      <c r="I126" s="579"/>
      <c r="J126" s="579"/>
      <c r="K126" s="579"/>
      <c r="L126" s="579"/>
      <c r="M126" s="578"/>
      <c r="N126" s="578"/>
      <c r="O126" s="578"/>
      <c r="P126" s="579"/>
      <c r="Q126" s="575"/>
      <c r="R126" s="578"/>
      <c r="S126" s="578"/>
      <c r="T126" s="580"/>
    </row>
    <row r="127" spans="1:20" x14ac:dyDescent="0.25">
      <c r="A127" s="577"/>
      <c r="B127" s="578"/>
      <c r="C127" s="579"/>
      <c r="D127" s="579"/>
      <c r="E127" s="579"/>
      <c r="F127" s="578"/>
      <c r="G127" s="578"/>
      <c r="H127" s="579"/>
      <c r="I127" s="579"/>
      <c r="J127" s="579"/>
      <c r="K127" s="579"/>
      <c r="L127" s="579"/>
      <c r="M127" s="578"/>
      <c r="N127" s="578"/>
      <c r="O127" s="578"/>
      <c r="P127" s="579"/>
      <c r="Q127" s="575"/>
      <c r="R127" s="578"/>
      <c r="S127" s="578"/>
      <c r="T127" s="580"/>
    </row>
    <row r="128" spans="1:20" x14ac:dyDescent="0.25">
      <c r="A128" s="577"/>
      <c r="B128" s="578"/>
      <c r="C128" s="579"/>
      <c r="D128" s="579"/>
      <c r="E128" s="579"/>
      <c r="F128" s="578"/>
      <c r="G128" s="578"/>
      <c r="H128" s="579"/>
      <c r="I128" s="579"/>
      <c r="J128" s="579"/>
      <c r="K128" s="579"/>
      <c r="L128" s="579"/>
      <c r="M128" s="578"/>
      <c r="N128" s="578"/>
      <c r="O128" s="578"/>
      <c r="P128" s="579"/>
      <c r="Q128" s="575"/>
      <c r="R128" s="578"/>
      <c r="S128" s="578"/>
      <c r="T128" s="580"/>
    </row>
    <row r="129" spans="1:20" x14ac:dyDescent="0.25">
      <c r="A129" s="577"/>
      <c r="B129" s="578"/>
      <c r="C129" s="579"/>
      <c r="D129" s="579"/>
      <c r="E129" s="579"/>
      <c r="F129" s="578"/>
      <c r="G129" s="578"/>
      <c r="H129" s="579"/>
      <c r="I129" s="579"/>
      <c r="J129" s="579"/>
      <c r="K129" s="579"/>
      <c r="L129" s="579"/>
      <c r="M129" s="578"/>
      <c r="N129" s="578"/>
      <c r="O129" s="578"/>
      <c r="P129" s="579"/>
      <c r="Q129" s="575"/>
      <c r="R129" s="578"/>
      <c r="S129" s="578"/>
      <c r="T129" s="580"/>
    </row>
    <row r="130" spans="1:20" x14ac:dyDescent="0.25">
      <c r="A130" s="577"/>
      <c r="B130" s="578"/>
      <c r="C130" s="579"/>
      <c r="D130" s="579"/>
      <c r="E130" s="579"/>
      <c r="F130" s="578"/>
      <c r="G130" s="578"/>
      <c r="H130" s="579"/>
      <c r="I130" s="579"/>
      <c r="J130" s="579"/>
      <c r="K130" s="579"/>
      <c r="L130" s="579"/>
      <c r="M130" s="578"/>
      <c r="N130" s="578"/>
      <c r="O130" s="578"/>
      <c r="P130" s="579"/>
      <c r="Q130" s="575"/>
      <c r="R130" s="578"/>
      <c r="S130" s="578"/>
      <c r="T130" s="580"/>
    </row>
    <row r="131" spans="1:20" x14ac:dyDescent="0.25">
      <c r="A131" s="577"/>
      <c r="B131" s="578"/>
      <c r="C131" s="579"/>
      <c r="D131" s="579"/>
      <c r="E131" s="579"/>
      <c r="F131" s="578"/>
      <c r="G131" s="578"/>
      <c r="H131" s="579"/>
      <c r="I131" s="579"/>
      <c r="J131" s="579"/>
      <c r="K131" s="579"/>
      <c r="L131" s="579"/>
      <c r="M131" s="578"/>
      <c r="N131" s="578"/>
      <c r="O131" s="578"/>
      <c r="P131" s="579"/>
      <c r="Q131" s="575"/>
      <c r="R131" s="578"/>
      <c r="S131" s="578"/>
      <c r="T131" s="580"/>
    </row>
    <row r="132" spans="1:20" x14ac:dyDescent="0.25">
      <c r="A132" s="577"/>
      <c r="B132" s="578"/>
      <c r="C132" s="579"/>
      <c r="D132" s="579"/>
      <c r="E132" s="579"/>
      <c r="F132" s="578"/>
      <c r="G132" s="578"/>
      <c r="H132" s="579"/>
      <c r="I132" s="579"/>
      <c r="J132" s="579"/>
      <c r="K132" s="579"/>
      <c r="L132" s="579"/>
      <c r="M132" s="578"/>
      <c r="N132" s="578"/>
      <c r="O132" s="578"/>
      <c r="P132" s="579"/>
      <c r="Q132" s="575"/>
      <c r="R132" s="578"/>
      <c r="S132" s="578"/>
      <c r="T132" s="580"/>
    </row>
    <row r="133" spans="1:20" x14ac:dyDescent="0.25">
      <c r="A133" s="551"/>
      <c r="B133" s="546"/>
      <c r="C133" s="546"/>
      <c r="D133" s="546"/>
      <c r="E133" s="546"/>
      <c r="F133" s="546"/>
      <c r="G133" s="546"/>
      <c r="H133" s="546"/>
      <c r="I133" s="546"/>
      <c r="J133" s="546"/>
      <c r="K133" s="546"/>
      <c r="L133" s="546"/>
      <c r="M133" s="546"/>
      <c r="N133" s="546"/>
      <c r="O133" s="546"/>
      <c r="P133" s="546"/>
      <c r="Q133" s="560"/>
      <c r="R133" s="560"/>
      <c r="S133" s="560"/>
      <c r="T133" s="561"/>
    </row>
    <row r="134" spans="1:20" x14ac:dyDescent="0.25">
      <c r="A134" s="551" t="s">
        <v>801</v>
      </c>
      <c r="B134" s="546"/>
      <c r="C134" s="546"/>
      <c r="D134" s="560"/>
      <c r="E134" s="546"/>
      <c r="F134" s="546"/>
      <c r="G134" s="546"/>
      <c r="H134" s="546"/>
      <c r="I134" s="546"/>
      <c r="J134" s="546"/>
      <c r="K134" s="546"/>
      <c r="L134" s="546"/>
      <c r="M134" s="546"/>
      <c r="N134" s="546"/>
      <c r="O134" s="546"/>
      <c r="P134" s="546"/>
      <c r="Q134" s="560"/>
      <c r="R134" s="560"/>
      <c r="S134" s="560"/>
      <c r="T134" s="561"/>
    </row>
    <row r="135" spans="1:20" x14ac:dyDescent="0.25">
      <c r="A135" s="551"/>
      <c r="B135" s="562"/>
      <c r="C135" s="546"/>
      <c r="D135" s="560"/>
      <c r="E135" s="560"/>
      <c r="F135" s="560"/>
      <c r="G135" s="560"/>
      <c r="H135" s="546"/>
      <c r="I135" s="546"/>
      <c r="J135" s="546"/>
      <c r="K135" s="546"/>
      <c r="L135" s="546"/>
      <c r="M135" s="546"/>
      <c r="N135" s="546"/>
      <c r="O135" s="546"/>
      <c r="P135" s="546"/>
      <c r="Q135" s="560"/>
      <c r="R135" s="560"/>
      <c r="S135" s="560"/>
      <c r="T135" s="561"/>
    </row>
    <row r="136" spans="1:20" x14ac:dyDescent="0.25">
      <c r="A136" s="551"/>
      <c r="B136" s="546" t="s">
        <v>970</v>
      </c>
      <c r="C136" s="546"/>
      <c r="D136" s="546"/>
      <c r="E136" s="546"/>
      <c r="F136" s="546"/>
      <c r="G136" s="546"/>
      <c r="H136" s="546"/>
      <c r="I136" s="546"/>
      <c r="J136" s="546"/>
      <c r="K136" s="546"/>
      <c r="L136" s="546"/>
      <c r="M136" s="546"/>
      <c r="N136" s="546"/>
      <c r="O136" s="546"/>
      <c r="P136" s="546"/>
      <c r="Q136" s="560"/>
      <c r="R136" s="560"/>
      <c r="S136" s="560"/>
      <c r="T136" s="561"/>
    </row>
    <row r="137" spans="1:20" x14ac:dyDescent="0.25">
      <c r="A137" s="551"/>
      <c r="B137" s="560"/>
      <c r="C137" s="552" t="s">
        <v>971</v>
      </c>
      <c r="D137" s="553" t="s">
        <v>972</v>
      </c>
      <c r="E137" s="546"/>
      <c r="F137" s="546"/>
      <c r="G137" s="546"/>
      <c r="H137" s="546"/>
      <c r="I137" s="546"/>
      <c r="J137" s="546"/>
      <c r="K137" s="546"/>
      <c r="L137" s="546"/>
      <c r="M137" s="546"/>
      <c r="N137" s="546"/>
      <c r="O137" s="546"/>
      <c r="P137" s="546"/>
      <c r="Q137" s="560"/>
      <c r="R137" s="560"/>
      <c r="S137" s="560"/>
      <c r="T137" s="561"/>
    </row>
    <row r="138" spans="1:20" x14ac:dyDescent="0.25">
      <c r="A138" s="551"/>
      <c r="B138" s="560"/>
      <c r="C138" s="552" t="s">
        <v>973</v>
      </c>
      <c r="D138" s="553" t="s">
        <v>991</v>
      </c>
      <c r="E138" s="546"/>
      <c r="F138" s="546"/>
      <c r="G138" s="546"/>
      <c r="H138" s="546"/>
      <c r="I138" s="546"/>
      <c r="J138" s="546"/>
      <c r="K138" s="546"/>
      <c r="L138" s="546"/>
      <c r="M138" s="546"/>
      <c r="N138" s="546"/>
      <c r="O138" s="546"/>
      <c r="P138" s="546"/>
      <c r="Q138" s="560"/>
      <c r="R138" s="560"/>
      <c r="S138" s="560"/>
      <c r="T138" s="561"/>
    </row>
    <row r="139" spans="1:20" x14ac:dyDescent="0.25">
      <c r="A139" s="551"/>
      <c r="B139" s="560"/>
      <c r="C139" s="552" t="s">
        <v>974</v>
      </c>
      <c r="D139" s="553" t="s">
        <v>990</v>
      </c>
      <c r="E139" s="546"/>
      <c r="F139" s="546"/>
      <c r="G139" s="546"/>
      <c r="H139" s="546"/>
      <c r="I139" s="546"/>
      <c r="J139" s="546"/>
      <c r="K139" s="546"/>
      <c r="L139" s="546"/>
      <c r="M139" s="546"/>
      <c r="N139" s="546"/>
      <c r="O139" s="546"/>
      <c r="P139" s="546"/>
      <c r="Q139" s="560"/>
      <c r="R139" s="560"/>
      <c r="S139" s="560"/>
      <c r="T139" s="561"/>
    </row>
    <row r="140" spans="1:20" x14ac:dyDescent="0.25">
      <c r="A140" s="551"/>
      <c r="B140" s="560"/>
      <c r="C140" s="552"/>
      <c r="D140" s="553"/>
      <c r="E140" s="546"/>
      <c r="F140" s="546"/>
      <c r="G140" s="546"/>
      <c r="H140" s="546"/>
      <c r="I140" s="546"/>
      <c r="J140" s="546"/>
      <c r="K140" s="546"/>
      <c r="L140" s="546"/>
      <c r="M140" s="546"/>
      <c r="N140" s="546"/>
      <c r="O140" s="546"/>
      <c r="P140" s="546"/>
      <c r="Q140" s="560"/>
      <c r="R140" s="560"/>
      <c r="S140" s="560"/>
      <c r="T140" s="561"/>
    </row>
    <row r="141" spans="1:20" x14ac:dyDescent="0.25">
      <c r="A141" s="551"/>
      <c r="B141" s="560"/>
      <c r="C141" s="552"/>
      <c r="D141" s="871" t="s">
        <v>992</v>
      </c>
      <c r="E141" s="872"/>
      <c r="F141" s="872"/>
      <c r="G141" s="872"/>
      <c r="H141" s="873"/>
      <c r="I141" s="871" t="s">
        <v>993</v>
      </c>
      <c r="J141" s="872"/>
      <c r="K141" s="872"/>
      <c r="L141" s="872"/>
      <c r="M141" s="872"/>
      <c r="N141" s="872"/>
      <c r="O141" s="873"/>
      <c r="P141" s="871" t="s">
        <v>996</v>
      </c>
      <c r="Q141" s="872"/>
      <c r="R141" s="872"/>
      <c r="S141" s="873"/>
      <c r="T141" s="561"/>
    </row>
    <row r="142" spans="1:20" x14ac:dyDescent="0.25">
      <c r="A142" s="551"/>
      <c r="B142" s="560"/>
      <c r="C142" s="552"/>
      <c r="D142" s="898" t="s">
        <v>995</v>
      </c>
      <c r="E142" s="899"/>
      <c r="F142" s="899"/>
      <c r="G142" s="899"/>
      <c r="H142" s="900"/>
      <c r="I142" s="898" t="s">
        <v>995</v>
      </c>
      <c r="J142" s="899"/>
      <c r="K142" s="899"/>
      <c r="L142" s="899"/>
      <c r="M142" s="899"/>
      <c r="N142" s="899"/>
      <c r="O142" s="900"/>
      <c r="P142" s="898" t="s">
        <v>995</v>
      </c>
      <c r="Q142" s="899"/>
      <c r="R142" s="899"/>
      <c r="S142" s="900"/>
      <c r="T142" s="561"/>
    </row>
    <row r="143" spans="1:20" x14ac:dyDescent="0.25">
      <c r="A143" s="551"/>
      <c r="B143" s="560"/>
      <c r="C143" s="552"/>
      <c r="D143" s="901"/>
      <c r="E143" s="902"/>
      <c r="F143" s="902"/>
      <c r="G143" s="902"/>
      <c r="H143" s="903"/>
      <c r="I143" s="901"/>
      <c r="J143" s="902"/>
      <c r="K143" s="902"/>
      <c r="L143" s="902"/>
      <c r="M143" s="902"/>
      <c r="N143" s="902"/>
      <c r="O143" s="903"/>
      <c r="P143" s="901"/>
      <c r="Q143" s="902"/>
      <c r="R143" s="902"/>
      <c r="S143" s="903"/>
      <c r="T143" s="561"/>
    </row>
    <row r="144" spans="1:20" x14ac:dyDescent="0.25">
      <c r="A144" s="551"/>
      <c r="B144" s="560"/>
      <c r="C144" s="552"/>
      <c r="D144" s="895" t="s">
        <v>994</v>
      </c>
      <c r="E144" s="896"/>
      <c r="F144" s="896"/>
      <c r="G144" s="896"/>
      <c r="H144" s="897"/>
      <c r="I144" s="895" t="s">
        <v>994</v>
      </c>
      <c r="J144" s="896"/>
      <c r="K144" s="896"/>
      <c r="L144" s="896"/>
      <c r="M144" s="896"/>
      <c r="N144" s="896"/>
      <c r="O144" s="897"/>
      <c r="P144" s="895" t="s">
        <v>994</v>
      </c>
      <c r="Q144" s="896"/>
      <c r="R144" s="896"/>
      <c r="S144" s="897"/>
      <c r="T144" s="561"/>
    </row>
    <row r="145" spans="1:20" x14ac:dyDescent="0.25">
      <c r="A145" s="551"/>
      <c r="B145" s="560"/>
      <c r="C145" s="552"/>
      <c r="D145" s="895" t="s">
        <v>2</v>
      </c>
      <c r="E145" s="896"/>
      <c r="F145" s="896"/>
      <c r="G145" s="896"/>
      <c r="H145" s="897"/>
      <c r="I145" s="895" t="s">
        <v>2</v>
      </c>
      <c r="J145" s="896"/>
      <c r="K145" s="896"/>
      <c r="L145" s="896"/>
      <c r="M145" s="896"/>
      <c r="N145" s="896"/>
      <c r="O145" s="897"/>
      <c r="P145" s="895" t="s">
        <v>2</v>
      </c>
      <c r="Q145" s="896"/>
      <c r="R145" s="896"/>
      <c r="S145" s="897"/>
      <c r="T145" s="561"/>
    </row>
    <row r="146" spans="1:20" x14ac:dyDescent="0.25">
      <c r="A146" s="554"/>
      <c r="B146" s="555"/>
      <c r="C146" s="555"/>
      <c r="D146" s="555"/>
      <c r="E146" s="555"/>
      <c r="F146" s="555"/>
      <c r="G146" s="555"/>
      <c r="H146" s="555"/>
      <c r="I146" s="555"/>
      <c r="J146" s="555"/>
      <c r="K146" s="555"/>
      <c r="L146" s="555"/>
      <c r="M146" s="555"/>
      <c r="N146" s="555"/>
      <c r="O146" s="555"/>
      <c r="P146" s="555"/>
      <c r="Q146" s="556"/>
      <c r="R146" s="556"/>
      <c r="S146" s="556"/>
      <c r="T146" s="563"/>
    </row>
  </sheetData>
  <dataConsolidate/>
  <mergeCells count="21">
    <mergeCell ref="P144:S144"/>
    <mergeCell ref="P145:S145"/>
    <mergeCell ref="D142:H143"/>
    <mergeCell ref="I142:O143"/>
    <mergeCell ref="P142:S143"/>
    <mergeCell ref="D144:H144"/>
    <mergeCell ref="D145:H145"/>
    <mergeCell ref="I144:O144"/>
    <mergeCell ref="I145:O145"/>
    <mergeCell ref="P141:S141"/>
    <mergeCell ref="I141:O141"/>
    <mergeCell ref="D141:H141"/>
    <mergeCell ref="A1:E5"/>
    <mergeCell ref="A6:T6"/>
    <mergeCell ref="H5:I5"/>
    <mergeCell ref="F1:P3"/>
    <mergeCell ref="H4:P4"/>
    <mergeCell ref="K5:P5"/>
    <mergeCell ref="S1:T5"/>
    <mergeCell ref="H8:J8"/>
    <mergeCell ref="N8:Q8"/>
  </mergeCells>
  <dataValidations count="1">
    <dataValidation type="list" allowBlank="1" showInputMessage="1" showErrorMessage="1" sqref="B9">
      <formula1>ELEMENTO</formula1>
    </dataValidation>
  </dataValidations>
  <printOptions horizontalCentered="1"/>
  <pageMargins left="0.19685039370078741" right="0.15748031496062992" top="0.51181102362204722" bottom="0.19685039370078741" header="0.11811023622047245" footer="0.11811023622047245"/>
  <pageSetup paperSize="9" scale="58" orientation="landscape" r:id="rId1"/>
  <headerFooter>
    <oddHeader>&amp;R
&amp;"Arial,Negrita"&amp;10&amp;P&amp;"-,Normal"&amp;11                                                                                                           &amp;K00+000 .</oddHeader>
  </headerFooter>
  <drawing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AX342"/>
  <sheetViews>
    <sheetView topLeftCell="A285" zoomScale="130" zoomScaleNormal="130" workbookViewId="0">
      <selection activeCell="G190" sqref="G190:M190"/>
    </sheetView>
  </sheetViews>
  <sheetFormatPr baseColWidth="10" defaultColWidth="11.42578125" defaultRowHeight="15" x14ac:dyDescent="0.25"/>
  <cols>
    <col min="1" max="23" width="3.28515625" style="48" customWidth="1"/>
    <col min="24" max="24" width="2.42578125" style="48" customWidth="1"/>
    <col min="25" max="25" width="1.7109375" style="48" customWidth="1"/>
    <col min="26" max="26" width="3.28515625" style="48" customWidth="1"/>
    <col min="27" max="27" width="2.42578125" style="48" customWidth="1"/>
    <col min="28" max="28" width="2" style="48" customWidth="1"/>
    <col min="29" max="29" width="11.42578125" style="48"/>
    <col min="30" max="47" width="3.28515625" style="48" hidden="1" customWidth="1"/>
    <col min="48" max="50" width="0" style="48" hidden="1" customWidth="1"/>
    <col min="51" max="16384" width="11.42578125" style="48"/>
  </cols>
  <sheetData>
    <row r="1" spans="1:28" ht="15.75" customHeight="1" x14ac:dyDescent="0.25">
      <c r="A1" s="743"/>
      <c r="B1" s="743"/>
      <c r="C1" s="743"/>
      <c r="D1" s="743"/>
      <c r="E1" s="743"/>
      <c r="F1" s="743"/>
      <c r="G1" s="866" t="s">
        <v>707</v>
      </c>
      <c r="H1" s="866"/>
      <c r="I1" s="866"/>
      <c r="J1" s="866"/>
      <c r="K1" s="866"/>
      <c r="L1" s="866"/>
      <c r="M1" s="866"/>
      <c r="N1" s="866"/>
      <c r="O1" s="866"/>
      <c r="P1" s="866"/>
      <c r="Q1" s="866"/>
      <c r="R1" s="866"/>
      <c r="S1" s="866"/>
      <c r="T1" s="847" t="s">
        <v>1</v>
      </c>
      <c r="U1" s="847"/>
      <c r="V1" s="847"/>
      <c r="W1" s="847"/>
      <c r="X1" s="753" t="s">
        <v>886</v>
      </c>
      <c r="Y1" s="754"/>
      <c r="Z1" s="754"/>
      <c r="AA1" s="754"/>
      <c r="AB1" s="755"/>
    </row>
    <row r="2" spans="1:28" s="178" customFormat="1" ht="12.75" customHeight="1" x14ac:dyDescent="0.2">
      <c r="A2" s="743"/>
      <c r="B2" s="743"/>
      <c r="C2" s="743"/>
      <c r="D2" s="743"/>
      <c r="E2" s="743"/>
      <c r="F2" s="743"/>
      <c r="G2" s="866"/>
      <c r="H2" s="866"/>
      <c r="I2" s="866"/>
      <c r="J2" s="866"/>
      <c r="K2" s="866"/>
      <c r="L2" s="866"/>
      <c r="M2" s="866"/>
      <c r="N2" s="866"/>
      <c r="O2" s="866"/>
      <c r="P2" s="866"/>
      <c r="Q2" s="866"/>
      <c r="R2" s="866"/>
      <c r="S2" s="866"/>
      <c r="T2" s="847" t="s">
        <v>4</v>
      </c>
      <c r="U2" s="847"/>
      <c r="V2" s="847"/>
      <c r="W2" s="847"/>
      <c r="X2" s="848">
        <v>0</v>
      </c>
      <c r="Y2" s="848"/>
      <c r="Z2" s="848"/>
      <c r="AA2" s="848"/>
      <c r="AB2" s="848"/>
    </row>
    <row r="3" spans="1:28" s="178" customFormat="1" ht="12.75" customHeight="1" x14ac:dyDescent="0.2">
      <c r="A3" s="743"/>
      <c r="B3" s="743"/>
      <c r="C3" s="743"/>
      <c r="D3" s="743"/>
      <c r="E3" s="743"/>
      <c r="F3" s="743"/>
      <c r="G3" s="246" t="s">
        <v>252</v>
      </c>
      <c r="H3" s="198"/>
      <c r="I3" s="198"/>
      <c r="J3" s="247" t="str">
        <f>HD0!J3</f>
        <v xml:space="preserve">ESFERA </v>
      </c>
      <c r="K3" s="247"/>
      <c r="L3" s="247"/>
      <c r="M3" s="247"/>
      <c r="N3" s="247"/>
      <c r="O3" s="247"/>
      <c r="P3" s="247"/>
      <c r="Q3" s="247"/>
      <c r="R3" s="247"/>
      <c r="S3" s="248"/>
      <c r="T3" s="847" t="s">
        <v>2</v>
      </c>
      <c r="U3" s="847"/>
      <c r="V3" s="847"/>
      <c r="W3" s="847"/>
      <c r="X3" s="849">
        <v>41114</v>
      </c>
      <c r="Y3" s="848"/>
      <c r="Z3" s="848"/>
      <c r="AA3" s="848"/>
      <c r="AB3" s="848"/>
    </row>
    <row r="4" spans="1:28" s="178" customFormat="1" ht="12.75" customHeight="1" x14ac:dyDescent="0.2">
      <c r="A4" s="743"/>
      <c r="B4" s="743"/>
      <c r="C4" s="743"/>
      <c r="D4" s="743"/>
      <c r="E4" s="743"/>
      <c r="F4" s="743"/>
      <c r="G4" s="246" t="s">
        <v>196</v>
      </c>
      <c r="H4" s="198"/>
      <c r="I4" s="198"/>
      <c r="J4" s="198"/>
      <c r="K4" s="198"/>
      <c r="L4" s="198"/>
      <c r="M4" s="198"/>
      <c r="N4" s="247" t="str">
        <f>HD0!N4</f>
        <v>3TK-2930</v>
      </c>
      <c r="O4" s="247"/>
      <c r="P4" s="247"/>
      <c r="Q4" s="247"/>
      <c r="R4" s="247"/>
      <c r="S4" s="248"/>
      <c r="T4" s="847" t="s">
        <v>3</v>
      </c>
      <c r="U4" s="847"/>
      <c r="V4" s="847"/>
      <c r="W4" s="847"/>
      <c r="X4" s="753">
        <v>1</v>
      </c>
      <c r="Y4" s="754"/>
      <c r="Z4" s="199" t="s">
        <v>11</v>
      </c>
      <c r="AA4" s="754">
        <f>AA63</f>
        <v>5</v>
      </c>
      <c r="AB4" s="755"/>
    </row>
    <row r="5" spans="1:28" s="178" customFormat="1" ht="12.75" x14ac:dyDescent="0.2">
      <c r="A5" s="212"/>
      <c r="B5" s="196"/>
      <c r="C5" s="196"/>
      <c r="D5" s="196"/>
      <c r="E5" s="196"/>
      <c r="F5" s="196"/>
      <c r="G5" s="196"/>
      <c r="H5" s="196"/>
      <c r="I5" s="196"/>
      <c r="J5" s="196"/>
      <c r="K5" s="196"/>
      <c r="L5" s="196"/>
      <c r="M5" s="196"/>
      <c r="N5" s="196"/>
      <c r="O5" s="196"/>
      <c r="P5" s="196"/>
      <c r="Q5" s="196"/>
      <c r="R5" s="196"/>
      <c r="S5" s="196"/>
      <c r="T5" s="196"/>
      <c r="U5" s="196"/>
      <c r="V5" s="196"/>
      <c r="W5" s="196"/>
      <c r="X5" s="196"/>
      <c r="Y5" s="196"/>
      <c r="Z5" s="196"/>
      <c r="AA5" s="196"/>
      <c r="AB5" s="206"/>
    </row>
    <row r="6" spans="1:28" s="178" customFormat="1" ht="12.75" x14ac:dyDescent="0.2">
      <c r="A6" s="212"/>
      <c r="B6" s="196"/>
      <c r="C6" s="196"/>
      <c r="D6" s="196"/>
      <c r="E6" s="196"/>
      <c r="F6" s="196"/>
      <c r="G6" s="196"/>
      <c r="H6" s="196"/>
      <c r="I6" s="196"/>
      <c r="J6" s="196"/>
      <c r="K6" s="196"/>
      <c r="L6" s="196"/>
      <c r="M6" s="196"/>
      <c r="N6" s="196"/>
      <c r="O6" s="196"/>
      <c r="P6" s="196"/>
      <c r="Q6" s="196"/>
      <c r="R6" s="196"/>
      <c r="S6" s="196"/>
      <c r="T6" s="196"/>
      <c r="U6" s="196"/>
      <c r="V6" s="196"/>
      <c r="W6" s="196"/>
      <c r="X6" s="196"/>
      <c r="Y6" s="196"/>
      <c r="Z6" s="196"/>
      <c r="AA6" s="196"/>
      <c r="AB6" s="206"/>
    </row>
    <row r="7" spans="1:28" s="178" customFormat="1" ht="12.75" x14ac:dyDescent="0.2">
      <c r="A7" s="212"/>
      <c r="B7" s="196"/>
      <c r="C7" s="196"/>
      <c r="D7" s="196"/>
      <c r="E7" s="196"/>
      <c r="F7" s="196"/>
      <c r="G7" s="196"/>
      <c r="H7" s="196"/>
      <c r="I7" s="196"/>
      <c r="J7" s="196"/>
      <c r="K7" s="196"/>
      <c r="L7" s="196"/>
      <c r="M7" s="196"/>
      <c r="N7" s="196"/>
      <c r="O7" s="196"/>
      <c r="P7" s="196"/>
      <c r="Q7" s="196"/>
      <c r="R7" s="196"/>
      <c r="S7" s="196"/>
      <c r="T7" s="196"/>
      <c r="U7" s="196"/>
      <c r="V7" s="196"/>
      <c r="W7" s="196"/>
      <c r="X7" s="196"/>
      <c r="Y7" s="196"/>
      <c r="Z7" s="196"/>
      <c r="AA7" s="196"/>
      <c r="AB7" s="206"/>
    </row>
    <row r="8" spans="1:28" s="178" customFormat="1" ht="12.75" x14ac:dyDescent="0.2">
      <c r="A8" s="212"/>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196"/>
      <c r="AB8" s="206"/>
    </row>
    <row r="9" spans="1:28" s="178" customFormat="1" ht="12.75" x14ac:dyDescent="0.2">
      <c r="A9" s="212"/>
      <c r="B9" s="196"/>
      <c r="C9" s="196"/>
      <c r="D9" s="196"/>
      <c r="E9" s="196"/>
      <c r="F9" s="196"/>
      <c r="G9" s="196"/>
      <c r="H9" s="196"/>
      <c r="I9" s="196"/>
      <c r="J9" s="196"/>
      <c r="K9" s="196"/>
      <c r="L9" s="196"/>
      <c r="M9" s="196"/>
      <c r="N9" s="196"/>
      <c r="O9" s="196"/>
      <c r="P9" s="196"/>
      <c r="Q9" s="196"/>
      <c r="R9" s="196"/>
      <c r="S9" s="196"/>
      <c r="T9" s="196"/>
      <c r="U9" s="196"/>
      <c r="V9" s="196"/>
      <c r="W9" s="196"/>
      <c r="X9" s="196"/>
      <c r="Y9" s="196"/>
      <c r="Z9" s="196"/>
      <c r="AA9" s="196"/>
      <c r="AB9" s="206"/>
    </row>
    <row r="10" spans="1:28" s="178" customFormat="1" ht="12.75" x14ac:dyDescent="0.2">
      <c r="A10" s="212"/>
      <c r="B10" s="196"/>
      <c r="C10" s="196"/>
      <c r="D10" s="196"/>
      <c r="E10" s="196"/>
      <c r="F10" s="225"/>
      <c r="G10" s="196"/>
      <c r="H10" s="196"/>
      <c r="I10" s="196"/>
      <c r="J10" s="196"/>
      <c r="K10" s="196"/>
      <c r="L10" s="196"/>
      <c r="M10" s="196"/>
      <c r="N10" s="196"/>
      <c r="O10" s="196"/>
      <c r="P10" s="196"/>
      <c r="Q10" s="196"/>
      <c r="R10" s="196"/>
      <c r="S10" s="196"/>
      <c r="T10" s="196"/>
      <c r="U10" s="196"/>
      <c r="V10" s="196"/>
      <c r="W10" s="196"/>
      <c r="X10" s="196"/>
      <c r="Y10" s="196"/>
      <c r="Z10" s="196"/>
      <c r="AA10" s="196"/>
      <c r="AB10" s="206"/>
    </row>
    <row r="11" spans="1:28" s="178" customFormat="1" ht="12.75" x14ac:dyDescent="0.2">
      <c r="A11" s="212"/>
      <c r="B11" s="758" t="s">
        <v>197</v>
      </c>
      <c r="C11" s="756"/>
      <c r="D11" s="756"/>
      <c r="E11" s="756"/>
      <c r="F11" s="756"/>
      <c r="G11" s="756"/>
      <c r="H11" s="756"/>
      <c r="I11" s="756"/>
      <c r="J11" s="756"/>
      <c r="K11" s="756"/>
      <c r="L11" s="756"/>
      <c r="M11" s="756"/>
      <c r="N11" s="756"/>
      <c r="O11" s="756"/>
      <c r="P11" s="756"/>
      <c r="Q11" s="756"/>
      <c r="R11" s="756"/>
      <c r="S11" s="756"/>
      <c r="T11" s="756"/>
      <c r="U11" s="756"/>
      <c r="V11" s="756"/>
      <c r="W11" s="756"/>
      <c r="X11" s="756"/>
      <c r="Y11" s="756"/>
      <c r="Z11" s="756"/>
      <c r="AA11" s="757"/>
      <c r="AB11" s="206"/>
    </row>
    <row r="12" spans="1:28" s="178" customFormat="1" ht="12.75" x14ac:dyDescent="0.2">
      <c r="A12" s="212"/>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c r="AB12" s="206"/>
    </row>
    <row r="13" spans="1:28" s="178" customFormat="1" ht="12.75" x14ac:dyDescent="0.2">
      <c r="A13" s="212"/>
      <c r="B13" s="918" t="s">
        <v>5</v>
      </c>
      <c r="C13" s="918"/>
      <c r="D13" s="918"/>
      <c r="E13" s="918"/>
      <c r="F13" s="918" t="s">
        <v>6</v>
      </c>
      <c r="G13" s="918"/>
      <c r="H13" s="918"/>
      <c r="I13" s="918" t="s">
        <v>7</v>
      </c>
      <c r="J13" s="918"/>
      <c r="K13" s="918"/>
      <c r="L13" s="918"/>
      <c r="M13" s="918"/>
      <c r="N13" s="918"/>
      <c r="O13" s="918"/>
      <c r="P13" s="918"/>
      <c r="Q13" s="918"/>
      <c r="R13" s="918"/>
      <c r="S13" s="918"/>
      <c r="T13" s="918"/>
      <c r="U13" s="918"/>
      <c r="V13" s="918"/>
      <c r="W13" s="918"/>
      <c r="X13" s="918"/>
      <c r="Y13" s="918"/>
      <c r="Z13" s="918"/>
      <c r="AA13" s="918"/>
      <c r="AB13" s="206"/>
    </row>
    <row r="14" spans="1:28" s="178" customFormat="1" ht="12.75" x14ac:dyDescent="0.2">
      <c r="A14" s="212"/>
      <c r="B14" s="809">
        <f>X3</f>
        <v>41114</v>
      </c>
      <c r="C14" s="754"/>
      <c r="D14" s="754"/>
      <c r="E14" s="755"/>
      <c r="F14" s="753">
        <v>0</v>
      </c>
      <c r="G14" s="754"/>
      <c r="H14" s="755"/>
      <c r="I14" s="915" t="s">
        <v>708</v>
      </c>
      <c r="J14" s="916"/>
      <c r="K14" s="916"/>
      <c r="L14" s="916"/>
      <c r="M14" s="916"/>
      <c r="N14" s="916"/>
      <c r="O14" s="916"/>
      <c r="P14" s="916"/>
      <c r="Q14" s="916"/>
      <c r="R14" s="916"/>
      <c r="S14" s="916"/>
      <c r="T14" s="916"/>
      <c r="U14" s="916"/>
      <c r="V14" s="916"/>
      <c r="W14" s="916"/>
      <c r="X14" s="916"/>
      <c r="Y14" s="916"/>
      <c r="Z14" s="916"/>
      <c r="AA14" s="917"/>
      <c r="AB14" s="206"/>
    </row>
    <row r="15" spans="1:28" s="178" customFormat="1" ht="12.75" x14ac:dyDescent="0.2">
      <c r="A15" s="66"/>
      <c r="B15" s="17"/>
      <c r="C15" s="78"/>
      <c r="D15" s="78"/>
      <c r="E15" s="79"/>
      <c r="F15" s="17"/>
      <c r="G15" s="78"/>
      <c r="H15" s="79"/>
      <c r="I15" s="17"/>
      <c r="J15" s="78"/>
      <c r="K15" s="78"/>
      <c r="L15" s="78"/>
      <c r="M15" s="78"/>
      <c r="N15" s="78"/>
      <c r="O15" s="78"/>
      <c r="P15" s="78"/>
      <c r="Q15" s="78"/>
      <c r="R15" s="78"/>
      <c r="S15" s="78"/>
      <c r="T15" s="78"/>
      <c r="U15" s="78"/>
      <c r="V15" s="78"/>
      <c r="W15" s="78"/>
      <c r="X15" s="78"/>
      <c r="Y15" s="78"/>
      <c r="Z15" s="78"/>
      <c r="AA15" s="79"/>
      <c r="AB15" s="76"/>
    </row>
    <row r="16" spans="1:28" s="178" customFormat="1" ht="12.75" x14ac:dyDescent="0.2">
      <c r="A16" s="66"/>
      <c r="B16" s="17"/>
      <c r="C16" s="78"/>
      <c r="D16" s="78"/>
      <c r="E16" s="79"/>
      <c r="F16" s="17"/>
      <c r="G16" s="78"/>
      <c r="H16" s="79"/>
      <c r="I16" s="17"/>
      <c r="J16" s="78"/>
      <c r="K16" s="78"/>
      <c r="L16" s="78"/>
      <c r="M16" s="78"/>
      <c r="N16" s="78"/>
      <c r="O16" s="78"/>
      <c r="P16" s="78"/>
      <c r="Q16" s="78"/>
      <c r="R16" s="78"/>
      <c r="S16" s="78"/>
      <c r="T16" s="78"/>
      <c r="U16" s="78"/>
      <c r="V16" s="78"/>
      <c r="W16" s="78"/>
      <c r="X16" s="78"/>
      <c r="Y16" s="78"/>
      <c r="Z16" s="78"/>
      <c r="AA16" s="79"/>
      <c r="AB16" s="76"/>
    </row>
    <row r="17" spans="1:28" s="178" customFormat="1" ht="12.75" x14ac:dyDescent="0.2">
      <c r="A17" s="66"/>
      <c r="B17" s="17"/>
      <c r="C17" s="78"/>
      <c r="D17" s="78"/>
      <c r="E17" s="79"/>
      <c r="F17" s="17"/>
      <c r="G17" s="78"/>
      <c r="H17" s="79"/>
      <c r="I17" s="17"/>
      <c r="J17" s="78"/>
      <c r="K17" s="78"/>
      <c r="L17" s="78"/>
      <c r="M17" s="78"/>
      <c r="N17" s="249"/>
      <c r="O17" s="249"/>
      <c r="P17" s="78"/>
      <c r="Q17" s="78"/>
      <c r="R17" s="78"/>
      <c r="S17" s="78"/>
      <c r="T17" s="249"/>
      <c r="U17" s="249"/>
      <c r="V17" s="78"/>
      <c r="W17" s="78"/>
      <c r="X17" s="78"/>
      <c r="Y17" s="78"/>
      <c r="Z17" s="78"/>
      <c r="AA17" s="79"/>
      <c r="AB17" s="76"/>
    </row>
    <row r="18" spans="1:28" s="178" customFormat="1" ht="12.75" x14ac:dyDescent="0.2">
      <c r="A18" s="66"/>
      <c r="B18" s="17"/>
      <c r="C18" s="78"/>
      <c r="D18" s="78"/>
      <c r="E18" s="79"/>
      <c r="F18" s="17"/>
      <c r="G18" s="78"/>
      <c r="H18" s="79"/>
      <c r="I18" s="17"/>
      <c r="J18" s="78"/>
      <c r="K18" s="78"/>
      <c r="L18" s="78"/>
      <c r="M18" s="78"/>
      <c r="N18" s="78"/>
      <c r="O18" s="78"/>
      <c r="P18" s="78"/>
      <c r="Q18" s="78"/>
      <c r="R18" s="78"/>
      <c r="S18" s="78"/>
      <c r="T18" s="78"/>
      <c r="U18" s="78"/>
      <c r="V18" s="78"/>
      <c r="W18" s="78"/>
      <c r="X18" s="78"/>
      <c r="Y18" s="78"/>
      <c r="Z18" s="78"/>
      <c r="AA18" s="79"/>
      <c r="AB18" s="76"/>
    </row>
    <row r="19" spans="1:28" s="178" customFormat="1" ht="12.75" x14ac:dyDescent="0.2">
      <c r="A19" s="66"/>
      <c r="B19" s="17"/>
      <c r="C19" s="78"/>
      <c r="D19" s="78"/>
      <c r="E19" s="79"/>
      <c r="F19" s="17"/>
      <c r="G19" s="78"/>
      <c r="H19" s="79"/>
      <c r="I19" s="17"/>
      <c r="J19" s="78"/>
      <c r="K19" s="78"/>
      <c r="L19" s="78"/>
      <c r="M19" s="78"/>
      <c r="N19" s="78"/>
      <c r="O19" s="78"/>
      <c r="P19" s="78"/>
      <c r="Q19" s="78"/>
      <c r="R19" s="78"/>
      <c r="S19" s="78"/>
      <c r="T19" s="78"/>
      <c r="U19" s="78"/>
      <c r="V19" s="78"/>
      <c r="W19" s="78"/>
      <c r="X19" s="78"/>
      <c r="Y19" s="78"/>
      <c r="Z19" s="78"/>
      <c r="AA19" s="79"/>
      <c r="AB19" s="76"/>
    </row>
    <row r="20" spans="1:28" s="178" customFormat="1" ht="12.75" x14ac:dyDescent="0.2">
      <c r="A20" s="66"/>
      <c r="B20" s="17"/>
      <c r="C20" s="78"/>
      <c r="D20" s="78"/>
      <c r="E20" s="79"/>
      <c r="F20" s="17"/>
      <c r="G20" s="78"/>
      <c r="H20" s="79"/>
      <c r="I20" s="17"/>
      <c r="J20" s="78"/>
      <c r="K20" s="78"/>
      <c r="L20" s="78"/>
      <c r="M20" s="78"/>
      <c r="N20" s="78"/>
      <c r="O20" s="78"/>
      <c r="P20" s="78"/>
      <c r="Q20" s="78"/>
      <c r="R20" s="78"/>
      <c r="S20" s="78"/>
      <c r="T20" s="78"/>
      <c r="U20" s="78"/>
      <c r="V20" s="78"/>
      <c r="W20" s="78"/>
      <c r="X20" s="78"/>
      <c r="Y20" s="78"/>
      <c r="Z20" s="78"/>
      <c r="AA20" s="79"/>
      <c r="AB20" s="76"/>
    </row>
    <row r="21" spans="1:28" s="178" customFormat="1" ht="12.75" x14ac:dyDescent="0.2">
      <c r="A21" s="66"/>
      <c r="B21" s="245"/>
      <c r="C21" s="78"/>
      <c r="D21" s="78"/>
      <c r="E21" s="79"/>
      <c r="F21" s="17"/>
      <c r="G21" s="78"/>
      <c r="H21" s="79"/>
      <c r="I21" s="17"/>
      <c r="J21" s="78"/>
      <c r="K21" s="78"/>
      <c r="L21" s="78"/>
      <c r="M21" s="78"/>
      <c r="N21" s="78"/>
      <c r="O21" s="78"/>
      <c r="P21" s="78"/>
      <c r="Q21" s="78"/>
      <c r="R21" s="78"/>
      <c r="S21" s="78"/>
      <c r="T21" s="78"/>
      <c r="U21" s="78"/>
      <c r="V21" s="78"/>
      <c r="W21" s="78"/>
      <c r="X21" s="78"/>
      <c r="Y21" s="78"/>
      <c r="Z21" s="78"/>
      <c r="AA21" s="79"/>
      <c r="AB21" s="76"/>
    </row>
    <row r="22" spans="1:28" s="178" customFormat="1" ht="12.75" x14ac:dyDescent="0.2">
      <c r="A22" s="66"/>
      <c r="B22" s="17"/>
      <c r="C22" s="78"/>
      <c r="D22" s="78"/>
      <c r="E22" s="79"/>
      <c r="F22" s="17"/>
      <c r="G22" s="78"/>
      <c r="H22" s="79"/>
      <c r="I22" s="17"/>
      <c r="J22" s="78"/>
      <c r="K22" s="78"/>
      <c r="L22" s="78"/>
      <c r="M22" s="78"/>
      <c r="N22" s="78"/>
      <c r="O22" s="78"/>
      <c r="P22" s="78"/>
      <c r="Q22" s="78"/>
      <c r="R22" s="78"/>
      <c r="S22" s="78"/>
      <c r="T22" s="78"/>
      <c r="U22" s="78"/>
      <c r="V22" s="78"/>
      <c r="W22" s="78"/>
      <c r="X22" s="78"/>
      <c r="Y22" s="78"/>
      <c r="Z22" s="78"/>
      <c r="AA22" s="79"/>
      <c r="AB22" s="76"/>
    </row>
    <row r="23" spans="1:28" s="178" customFormat="1" ht="12.75" x14ac:dyDescent="0.2">
      <c r="A23" s="66"/>
      <c r="B23" s="17"/>
      <c r="C23" s="78"/>
      <c r="D23" s="78"/>
      <c r="E23" s="79"/>
      <c r="F23" s="17"/>
      <c r="G23" s="78"/>
      <c r="H23" s="79"/>
      <c r="I23" s="17"/>
      <c r="J23" s="78"/>
      <c r="K23" s="78"/>
      <c r="L23" s="78"/>
      <c r="M23" s="78"/>
      <c r="N23" s="78"/>
      <c r="O23" s="78"/>
      <c r="P23" s="78"/>
      <c r="Q23" s="78"/>
      <c r="R23" s="78"/>
      <c r="S23" s="78"/>
      <c r="T23" s="78"/>
      <c r="U23" s="78"/>
      <c r="V23" s="78"/>
      <c r="W23" s="78"/>
      <c r="X23" s="78"/>
      <c r="Y23" s="78"/>
      <c r="Z23" s="78"/>
      <c r="AA23" s="79"/>
      <c r="AB23" s="76"/>
    </row>
    <row r="24" spans="1:28" s="178" customFormat="1" ht="12.75" x14ac:dyDescent="0.2">
      <c r="A24" s="66"/>
      <c r="B24" s="17"/>
      <c r="C24" s="78"/>
      <c r="D24" s="78"/>
      <c r="E24" s="79"/>
      <c r="F24" s="17"/>
      <c r="G24" s="78"/>
      <c r="H24" s="79"/>
      <c r="I24" s="17"/>
      <c r="J24" s="78"/>
      <c r="K24" s="78"/>
      <c r="L24" s="78"/>
      <c r="M24" s="78"/>
      <c r="N24" s="78"/>
      <c r="O24" s="78"/>
      <c r="P24" s="78"/>
      <c r="Q24" s="78"/>
      <c r="R24" s="78"/>
      <c r="S24" s="78"/>
      <c r="T24" s="78"/>
      <c r="U24" s="78"/>
      <c r="V24" s="78"/>
      <c r="W24" s="78"/>
      <c r="X24" s="78"/>
      <c r="Y24" s="78"/>
      <c r="Z24" s="78"/>
      <c r="AA24" s="79"/>
      <c r="AB24" s="76"/>
    </row>
    <row r="25" spans="1:28" s="178" customFormat="1" ht="12.75" x14ac:dyDescent="0.2">
      <c r="A25" s="66"/>
      <c r="B25" s="17"/>
      <c r="C25" s="78"/>
      <c r="D25" s="78"/>
      <c r="E25" s="79"/>
      <c r="F25" s="17"/>
      <c r="G25" s="78"/>
      <c r="H25" s="79"/>
      <c r="I25" s="17"/>
      <c r="J25" s="78"/>
      <c r="K25" s="78"/>
      <c r="L25" s="78"/>
      <c r="M25" s="78"/>
      <c r="N25" s="78"/>
      <c r="O25" s="78"/>
      <c r="P25" s="78"/>
      <c r="Q25" s="78"/>
      <c r="R25" s="78"/>
      <c r="S25" s="78"/>
      <c r="T25" s="78"/>
      <c r="U25" s="78"/>
      <c r="V25" s="78"/>
      <c r="W25" s="78"/>
      <c r="X25" s="78"/>
      <c r="Y25" s="78"/>
      <c r="Z25" s="78"/>
      <c r="AA25" s="79"/>
      <c r="AB25" s="76"/>
    </row>
    <row r="26" spans="1:28" s="178" customFormat="1" ht="12.75" x14ac:dyDescent="0.2">
      <c r="A26" s="66"/>
      <c r="B26" s="17"/>
      <c r="C26" s="78"/>
      <c r="D26" s="78"/>
      <c r="E26" s="79"/>
      <c r="F26" s="17"/>
      <c r="G26" s="78"/>
      <c r="H26" s="79"/>
      <c r="I26" s="17"/>
      <c r="J26" s="78"/>
      <c r="K26" s="78"/>
      <c r="L26" s="78"/>
      <c r="M26" s="78"/>
      <c r="N26" s="78"/>
      <c r="O26" s="78"/>
      <c r="P26" s="78"/>
      <c r="Q26" s="78"/>
      <c r="R26" s="78"/>
      <c r="S26" s="78"/>
      <c r="T26" s="78"/>
      <c r="U26" s="78"/>
      <c r="V26" s="78"/>
      <c r="W26" s="78"/>
      <c r="X26" s="78"/>
      <c r="Y26" s="78"/>
      <c r="Z26" s="78"/>
      <c r="AA26" s="79"/>
      <c r="AB26" s="76"/>
    </row>
    <row r="27" spans="1:28" s="178" customFormat="1" ht="12.75" x14ac:dyDescent="0.2">
      <c r="A27" s="66"/>
      <c r="B27" s="75"/>
      <c r="C27" s="75"/>
      <c r="D27" s="75"/>
      <c r="E27" s="75"/>
      <c r="F27" s="75"/>
      <c r="G27" s="75"/>
      <c r="H27" s="75"/>
      <c r="I27" s="75"/>
      <c r="J27" s="75"/>
      <c r="K27" s="75"/>
      <c r="L27" s="75"/>
      <c r="M27" s="75"/>
      <c r="N27" s="75"/>
      <c r="O27" s="75"/>
      <c r="P27" s="75"/>
      <c r="Q27" s="75"/>
      <c r="R27" s="75"/>
      <c r="S27" s="75"/>
      <c r="T27" s="75"/>
      <c r="U27" s="75"/>
      <c r="V27" s="75"/>
      <c r="W27" s="75"/>
      <c r="X27" s="75"/>
      <c r="Y27" s="75"/>
      <c r="Z27" s="75"/>
      <c r="AA27" s="75"/>
      <c r="AB27" s="76"/>
    </row>
    <row r="28" spans="1:28" s="178" customFormat="1" ht="12.75" x14ac:dyDescent="0.2">
      <c r="A28" s="66"/>
      <c r="B28" s="75"/>
      <c r="C28" s="75"/>
      <c r="D28" s="75"/>
      <c r="E28" s="75"/>
      <c r="F28" s="75"/>
      <c r="G28" s="75"/>
      <c r="H28" s="75"/>
      <c r="I28" s="75"/>
      <c r="J28" s="75"/>
      <c r="K28" s="75"/>
      <c r="L28" s="75"/>
      <c r="M28" s="75"/>
      <c r="N28" s="75"/>
      <c r="O28" s="75"/>
      <c r="P28" s="75"/>
      <c r="Q28" s="75"/>
      <c r="R28" s="75"/>
      <c r="S28" s="75"/>
      <c r="T28" s="75"/>
      <c r="U28" s="75"/>
      <c r="V28" s="75"/>
      <c r="W28" s="75"/>
      <c r="X28" s="75"/>
      <c r="Y28" s="75"/>
      <c r="Z28" s="75"/>
      <c r="AA28" s="75"/>
      <c r="AB28" s="76"/>
    </row>
    <row r="29" spans="1:28" s="178" customFormat="1" ht="12.75" x14ac:dyDescent="0.2">
      <c r="A29" s="66"/>
      <c r="B29" s="75"/>
      <c r="C29" s="75"/>
      <c r="D29" s="75"/>
      <c r="E29" s="75"/>
      <c r="F29" s="75"/>
      <c r="G29" s="75"/>
      <c r="H29" s="75"/>
      <c r="I29" s="75"/>
      <c r="J29" s="75"/>
      <c r="K29" s="75"/>
      <c r="L29" s="75"/>
      <c r="M29" s="75"/>
      <c r="N29" s="75"/>
      <c r="O29" s="75"/>
      <c r="P29" s="75"/>
      <c r="Q29" s="75"/>
      <c r="R29" s="75"/>
      <c r="S29" s="75"/>
      <c r="T29" s="75"/>
      <c r="U29" s="75"/>
      <c r="V29" s="75"/>
      <c r="W29" s="75"/>
      <c r="X29" s="75"/>
      <c r="Y29" s="75"/>
      <c r="Z29" s="75"/>
      <c r="AA29" s="75"/>
      <c r="AB29" s="76"/>
    </row>
    <row r="30" spans="1:28" s="178" customFormat="1" ht="12.75" x14ac:dyDescent="0.2">
      <c r="A30" s="66"/>
      <c r="B30" s="75"/>
      <c r="C30" s="75"/>
      <c r="D30" s="75"/>
      <c r="E30" s="75"/>
      <c r="F30" s="75"/>
      <c r="G30" s="75"/>
      <c r="H30" s="75"/>
      <c r="I30" s="75"/>
      <c r="J30" s="75"/>
      <c r="K30" s="75"/>
      <c r="L30" s="75"/>
      <c r="M30" s="75"/>
      <c r="N30" s="75"/>
      <c r="O30" s="75"/>
      <c r="P30" s="75"/>
      <c r="Q30" s="75"/>
      <c r="R30" s="75"/>
      <c r="S30" s="75"/>
      <c r="T30" s="75"/>
      <c r="U30" s="75"/>
      <c r="V30" s="75"/>
      <c r="W30" s="75"/>
      <c r="X30" s="75"/>
      <c r="Y30" s="75"/>
      <c r="Z30" s="75"/>
      <c r="AA30" s="75"/>
      <c r="AB30" s="76"/>
    </row>
    <row r="31" spans="1:28" s="178" customFormat="1" ht="12.75" x14ac:dyDescent="0.2">
      <c r="A31" s="66"/>
      <c r="B31" s="75"/>
      <c r="C31" s="75"/>
      <c r="D31" s="75"/>
      <c r="E31" s="75"/>
      <c r="F31" s="75"/>
      <c r="G31" s="75"/>
      <c r="H31" s="75"/>
      <c r="I31" s="75"/>
      <c r="J31" s="75"/>
      <c r="K31" s="75"/>
      <c r="L31" s="75"/>
      <c r="M31" s="75"/>
      <c r="N31" s="75"/>
      <c r="O31" s="75"/>
      <c r="P31" s="75"/>
      <c r="Q31" s="75"/>
      <c r="R31" s="75"/>
      <c r="S31" s="75"/>
      <c r="T31" s="75"/>
      <c r="U31" s="75"/>
      <c r="V31" s="75"/>
      <c r="W31" s="75"/>
      <c r="X31" s="75"/>
      <c r="Y31" s="75"/>
      <c r="Z31" s="75"/>
      <c r="AA31" s="75"/>
      <c r="AB31" s="76"/>
    </row>
    <row r="32" spans="1:28" s="178" customFormat="1" ht="12.75" x14ac:dyDescent="0.2">
      <c r="A32" s="66"/>
      <c r="B32" s="75"/>
      <c r="C32" s="75"/>
      <c r="D32" s="75"/>
      <c r="E32" s="75"/>
      <c r="F32" s="75"/>
      <c r="G32" s="75"/>
      <c r="H32" s="75"/>
      <c r="I32" s="75"/>
      <c r="J32" s="75"/>
      <c r="K32" s="75"/>
      <c r="L32" s="75"/>
      <c r="M32" s="75"/>
      <c r="N32" s="75"/>
      <c r="O32" s="75"/>
      <c r="P32" s="75"/>
      <c r="Q32" s="75"/>
      <c r="R32" s="75"/>
      <c r="S32" s="75"/>
      <c r="T32" s="75"/>
      <c r="U32" s="75"/>
      <c r="V32" s="75"/>
      <c r="W32" s="75"/>
      <c r="X32" s="75"/>
      <c r="Y32" s="75"/>
      <c r="Z32" s="75"/>
      <c r="AA32" s="75"/>
      <c r="AB32" s="76"/>
    </row>
    <row r="33" spans="1:28" s="178" customFormat="1" ht="12.75" x14ac:dyDescent="0.2">
      <c r="A33" s="66"/>
      <c r="B33" s="75"/>
      <c r="C33" s="75"/>
      <c r="D33" s="75"/>
      <c r="E33" s="75"/>
      <c r="F33" s="75"/>
      <c r="G33" s="75"/>
      <c r="H33" s="75"/>
      <c r="I33" s="75"/>
      <c r="J33" s="75"/>
      <c r="K33" s="75"/>
      <c r="L33" s="75"/>
      <c r="M33" s="75"/>
      <c r="N33" s="75"/>
      <c r="O33" s="75"/>
      <c r="P33" s="75"/>
      <c r="Q33" s="75"/>
      <c r="R33" s="75"/>
      <c r="S33" s="75"/>
      <c r="T33" s="75"/>
      <c r="U33" s="75"/>
      <c r="V33" s="75"/>
      <c r="W33" s="75"/>
      <c r="X33" s="75"/>
      <c r="Y33" s="75"/>
      <c r="Z33" s="75"/>
      <c r="AA33" s="75"/>
      <c r="AB33" s="76"/>
    </row>
    <row r="34" spans="1:28" s="178" customFormat="1" ht="12.75" x14ac:dyDescent="0.2">
      <c r="A34" s="66"/>
      <c r="B34" s="75"/>
      <c r="C34" s="75"/>
      <c r="D34" s="75"/>
      <c r="E34" s="75"/>
      <c r="F34" s="75"/>
      <c r="G34" s="75"/>
      <c r="H34" s="75"/>
      <c r="I34" s="75"/>
      <c r="J34" s="75"/>
      <c r="K34" s="75"/>
      <c r="L34" s="75"/>
      <c r="M34" s="75"/>
      <c r="N34" s="75"/>
      <c r="O34" s="75"/>
      <c r="P34" s="75"/>
      <c r="Q34" s="75"/>
      <c r="R34" s="75"/>
      <c r="S34" s="75"/>
      <c r="T34" s="75"/>
      <c r="U34" s="75"/>
      <c r="V34" s="75"/>
      <c r="W34" s="75"/>
      <c r="X34" s="75"/>
      <c r="Y34" s="75"/>
      <c r="Z34" s="75"/>
      <c r="AA34" s="75"/>
      <c r="AB34" s="76"/>
    </row>
    <row r="35" spans="1:28" s="178" customFormat="1" ht="12.75" x14ac:dyDescent="0.2">
      <c r="A35" s="66"/>
      <c r="B35" s="75"/>
      <c r="C35" s="75"/>
      <c r="D35" s="75"/>
      <c r="E35" s="75"/>
      <c r="F35" s="75"/>
      <c r="G35" s="75"/>
      <c r="H35" s="75"/>
      <c r="I35" s="75"/>
      <c r="J35" s="75"/>
      <c r="K35" s="250"/>
      <c r="L35" s="75"/>
      <c r="M35" s="75"/>
      <c r="N35" s="75"/>
      <c r="O35" s="75"/>
      <c r="P35" s="75"/>
      <c r="Q35" s="75"/>
      <c r="R35" s="75"/>
      <c r="S35" s="75"/>
      <c r="T35" s="75"/>
      <c r="U35" s="75"/>
      <c r="V35" s="75"/>
      <c r="W35" s="75"/>
      <c r="X35" s="75"/>
      <c r="Y35" s="75"/>
      <c r="Z35" s="75"/>
      <c r="AA35" s="75"/>
      <c r="AB35" s="76"/>
    </row>
    <row r="36" spans="1:28" s="178" customFormat="1" ht="12.75" x14ac:dyDescent="0.2">
      <c r="A36" s="66"/>
      <c r="B36" s="75"/>
      <c r="C36" s="75"/>
      <c r="D36" s="75"/>
      <c r="E36" s="75"/>
      <c r="F36" s="75"/>
      <c r="G36" s="75"/>
      <c r="H36" s="75"/>
      <c r="I36" s="75"/>
      <c r="J36" s="75"/>
      <c r="K36" s="75"/>
      <c r="L36" s="75"/>
      <c r="M36" s="75"/>
      <c r="N36" s="75"/>
      <c r="O36" s="75"/>
      <c r="P36" s="75"/>
      <c r="Q36" s="75"/>
      <c r="R36" s="75"/>
      <c r="S36" s="75"/>
      <c r="T36" s="75"/>
      <c r="U36" s="75"/>
      <c r="V36" s="75"/>
      <c r="W36" s="75"/>
      <c r="X36" s="75"/>
      <c r="Y36" s="75"/>
      <c r="Z36" s="75"/>
      <c r="AA36" s="75"/>
      <c r="AB36" s="76"/>
    </row>
    <row r="37" spans="1:28" s="178" customFormat="1" ht="12.75" x14ac:dyDescent="0.2">
      <c r="A37" s="66"/>
      <c r="B37" s="75"/>
      <c r="C37" s="75"/>
      <c r="D37" s="75"/>
      <c r="E37" s="75"/>
      <c r="F37" s="75"/>
      <c r="G37" s="75"/>
      <c r="H37" s="75"/>
      <c r="I37" s="75"/>
      <c r="J37" s="75"/>
      <c r="K37" s="75"/>
      <c r="L37" s="75"/>
      <c r="M37" s="75"/>
      <c r="N37" s="75"/>
      <c r="O37" s="75"/>
      <c r="P37" s="75"/>
      <c r="Q37" s="75"/>
      <c r="R37" s="75"/>
      <c r="S37" s="75"/>
      <c r="T37" s="75"/>
      <c r="U37" s="75"/>
      <c r="V37" s="75"/>
      <c r="W37" s="75"/>
      <c r="X37" s="75"/>
      <c r="Y37" s="75"/>
      <c r="Z37" s="75"/>
      <c r="AA37" s="75"/>
      <c r="AB37" s="76"/>
    </row>
    <row r="38" spans="1:28" s="178" customFormat="1" ht="12.75" x14ac:dyDescent="0.2">
      <c r="A38" s="66"/>
      <c r="B38" s="75"/>
      <c r="C38" s="75"/>
      <c r="D38" s="75"/>
      <c r="E38" s="75"/>
      <c r="F38" s="75"/>
      <c r="G38" s="75"/>
      <c r="H38" s="75"/>
      <c r="I38" s="75"/>
      <c r="J38" s="75"/>
      <c r="K38" s="75"/>
      <c r="L38" s="75"/>
      <c r="M38" s="75"/>
      <c r="N38" s="75"/>
      <c r="O38" s="75"/>
      <c r="P38" s="75"/>
      <c r="Q38" s="75"/>
      <c r="R38" s="75"/>
      <c r="S38" s="75"/>
      <c r="T38" s="75"/>
      <c r="U38" s="75"/>
      <c r="V38" s="75"/>
      <c r="W38" s="75"/>
      <c r="X38" s="75"/>
      <c r="Y38" s="75"/>
      <c r="Z38" s="75"/>
      <c r="AA38" s="75"/>
      <c r="AB38" s="76"/>
    </row>
    <row r="39" spans="1:28" s="178" customFormat="1" ht="12.75" x14ac:dyDescent="0.2">
      <c r="A39" s="66"/>
      <c r="B39" s="75"/>
      <c r="C39" s="75"/>
      <c r="D39" s="75"/>
      <c r="E39" s="75"/>
      <c r="F39" s="75"/>
      <c r="G39" s="75"/>
      <c r="H39" s="75"/>
      <c r="I39" s="75"/>
      <c r="J39" s="75"/>
      <c r="K39" s="75"/>
      <c r="L39" s="75"/>
      <c r="M39" s="75"/>
      <c r="N39" s="75"/>
      <c r="O39" s="75"/>
      <c r="P39" s="75"/>
      <c r="Q39" s="75"/>
      <c r="R39" s="75"/>
      <c r="S39" s="75"/>
      <c r="T39" s="75"/>
      <c r="U39" s="75"/>
      <c r="V39" s="75"/>
      <c r="W39" s="75"/>
      <c r="X39" s="75"/>
      <c r="Y39" s="75"/>
      <c r="Z39" s="75"/>
      <c r="AA39" s="75"/>
      <c r="AB39" s="76"/>
    </row>
    <row r="40" spans="1:28" s="178" customFormat="1" ht="12.75" x14ac:dyDescent="0.2">
      <c r="A40" s="66"/>
      <c r="B40" s="75"/>
      <c r="C40" s="75"/>
      <c r="D40" s="75"/>
      <c r="E40" s="75"/>
      <c r="F40" s="75"/>
      <c r="G40" s="75"/>
      <c r="H40" s="75"/>
      <c r="I40" s="75"/>
      <c r="J40" s="75"/>
      <c r="K40" s="75"/>
      <c r="L40" s="75"/>
      <c r="M40" s="75"/>
      <c r="N40" s="75"/>
      <c r="O40" s="75"/>
      <c r="P40" s="75"/>
      <c r="Q40" s="75"/>
      <c r="R40" s="75"/>
      <c r="S40" s="75"/>
      <c r="T40" s="75"/>
      <c r="U40" s="75"/>
      <c r="V40" s="75"/>
      <c r="W40" s="75"/>
      <c r="X40" s="75"/>
      <c r="Y40" s="75"/>
      <c r="Z40" s="75"/>
      <c r="AA40" s="75"/>
      <c r="AB40" s="76"/>
    </row>
    <row r="41" spans="1:28" s="178" customFormat="1" ht="12.75" x14ac:dyDescent="0.2">
      <c r="A41" s="66"/>
      <c r="B41" s="75"/>
      <c r="C41" s="75"/>
      <c r="D41" s="75"/>
      <c r="E41" s="75"/>
      <c r="F41" s="75"/>
      <c r="G41" s="75"/>
      <c r="H41" s="75"/>
      <c r="I41" s="75"/>
      <c r="J41" s="75"/>
      <c r="K41" s="75"/>
      <c r="L41" s="75"/>
      <c r="M41" s="75"/>
      <c r="N41" s="75"/>
      <c r="O41" s="75"/>
      <c r="P41" s="75"/>
      <c r="Q41" s="75"/>
      <c r="R41" s="75"/>
      <c r="S41" s="75"/>
      <c r="T41" s="75"/>
      <c r="U41" s="75"/>
      <c r="V41" s="75"/>
      <c r="W41" s="75"/>
      <c r="X41" s="75"/>
      <c r="Y41" s="75"/>
      <c r="Z41" s="75"/>
      <c r="AA41" s="75"/>
      <c r="AB41" s="76"/>
    </row>
    <row r="42" spans="1:28" s="178" customFormat="1" ht="12.75" x14ac:dyDescent="0.2">
      <c r="A42" s="66"/>
      <c r="B42" s="75"/>
      <c r="C42" s="75"/>
      <c r="D42" s="75"/>
      <c r="E42" s="75"/>
      <c r="F42" s="75"/>
      <c r="G42" s="75"/>
      <c r="H42" s="75"/>
      <c r="I42" s="75"/>
      <c r="J42" s="75"/>
      <c r="K42" s="75"/>
      <c r="L42" s="75"/>
      <c r="M42" s="75"/>
      <c r="N42" s="75"/>
      <c r="O42" s="75"/>
      <c r="P42" s="75"/>
      <c r="Q42" s="75"/>
      <c r="R42" s="75"/>
      <c r="S42" s="75"/>
      <c r="T42" s="75"/>
      <c r="U42" s="75"/>
      <c r="V42" s="75"/>
      <c r="W42" s="75"/>
      <c r="X42" s="75"/>
      <c r="Y42" s="75"/>
      <c r="Z42" s="75"/>
      <c r="AA42" s="75"/>
      <c r="AB42" s="76"/>
    </row>
    <row r="43" spans="1:28" s="178" customFormat="1" ht="12.75" x14ac:dyDescent="0.2">
      <c r="A43" s="66"/>
      <c r="B43" s="75"/>
      <c r="C43" s="75"/>
      <c r="D43" s="75"/>
      <c r="E43" s="75"/>
      <c r="F43" s="75"/>
      <c r="G43" s="75"/>
      <c r="H43" s="75"/>
      <c r="I43" s="75"/>
      <c r="J43" s="75"/>
      <c r="K43" s="75"/>
      <c r="L43" s="75"/>
      <c r="M43" s="75"/>
      <c r="N43" s="75"/>
      <c r="O43" s="75"/>
      <c r="P43" s="75"/>
      <c r="Q43" s="75"/>
      <c r="R43" s="75"/>
      <c r="S43" s="75"/>
      <c r="T43" s="75"/>
      <c r="U43" s="75"/>
      <c r="V43" s="75"/>
      <c r="W43" s="75"/>
      <c r="X43" s="75"/>
      <c r="Y43" s="75"/>
      <c r="Z43" s="75"/>
      <c r="AA43" s="75"/>
      <c r="AB43" s="76"/>
    </row>
    <row r="44" spans="1:28" s="178" customFormat="1" ht="12.75" x14ac:dyDescent="0.2">
      <c r="A44" s="66"/>
      <c r="B44" s="75"/>
      <c r="C44" s="75"/>
      <c r="D44" s="75"/>
      <c r="E44" s="75"/>
      <c r="F44" s="75"/>
      <c r="G44" s="75"/>
      <c r="H44" s="75"/>
      <c r="I44" s="75"/>
      <c r="J44" s="75"/>
      <c r="K44" s="75"/>
      <c r="L44" s="75"/>
      <c r="M44" s="75"/>
      <c r="N44" s="75"/>
      <c r="O44" s="75"/>
      <c r="P44" s="75"/>
      <c r="Q44" s="75"/>
      <c r="R44" s="75"/>
      <c r="S44" s="75"/>
      <c r="T44" s="75"/>
      <c r="U44" s="75"/>
      <c r="V44" s="75"/>
      <c r="W44" s="75"/>
      <c r="X44" s="75"/>
      <c r="Y44" s="75"/>
      <c r="Z44" s="75"/>
      <c r="AA44" s="75"/>
      <c r="AB44" s="76"/>
    </row>
    <row r="45" spans="1:28" s="178" customFormat="1" ht="12.75" x14ac:dyDescent="0.2">
      <c r="A45" s="66"/>
      <c r="B45" s="75"/>
      <c r="C45" s="75"/>
      <c r="D45" s="75"/>
      <c r="E45" s="75"/>
      <c r="F45" s="75"/>
      <c r="G45" s="75"/>
      <c r="H45" s="75"/>
      <c r="I45" s="75"/>
      <c r="J45" s="75"/>
      <c r="K45" s="75"/>
      <c r="L45" s="75"/>
      <c r="M45" s="75"/>
      <c r="N45" s="75"/>
      <c r="O45" s="75"/>
      <c r="P45" s="75"/>
      <c r="Q45" s="75"/>
      <c r="R45" s="75"/>
      <c r="S45" s="75"/>
      <c r="T45" s="75"/>
      <c r="U45" s="75"/>
      <c r="V45" s="75"/>
      <c r="W45" s="75"/>
      <c r="X45" s="75"/>
      <c r="Y45" s="75"/>
      <c r="Z45" s="75"/>
      <c r="AA45" s="75"/>
      <c r="AB45" s="76"/>
    </row>
    <row r="46" spans="1:28" s="178" customFormat="1" ht="12.75" x14ac:dyDescent="0.2">
      <c r="A46" s="66"/>
      <c r="B46" s="75"/>
      <c r="C46" s="75"/>
      <c r="D46" s="75"/>
      <c r="E46" s="75"/>
      <c r="F46" s="75"/>
      <c r="G46" s="75"/>
      <c r="H46" s="75"/>
      <c r="I46" s="75"/>
      <c r="J46" s="75"/>
      <c r="K46" s="75"/>
      <c r="L46" s="75"/>
      <c r="M46" s="75"/>
      <c r="N46" s="75"/>
      <c r="O46" s="75"/>
      <c r="P46" s="75"/>
      <c r="Q46" s="75"/>
      <c r="R46" s="75"/>
      <c r="S46" s="75"/>
      <c r="T46" s="75"/>
      <c r="U46" s="75"/>
      <c r="V46" s="75"/>
      <c r="W46" s="75"/>
      <c r="X46" s="75"/>
      <c r="Y46" s="75"/>
      <c r="Z46" s="75"/>
      <c r="AA46" s="75"/>
      <c r="AB46" s="76"/>
    </row>
    <row r="47" spans="1:28" s="178" customFormat="1" ht="12.75" x14ac:dyDescent="0.2">
      <c r="A47" s="66"/>
      <c r="B47" s="75"/>
      <c r="C47" s="75"/>
      <c r="D47" s="75"/>
      <c r="E47" s="75"/>
      <c r="F47" s="75"/>
      <c r="G47" s="75"/>
      <c r="H47" s="75"/>
      <c r="I47" s="75"/>
      <c r="J47" s="75"/>
      <c r="K47" s="75"/>
      <c r="L47" s="75"/>
      <c r="M47" s="75"/>
      <c r="N47" s="75"/>
      <c r="O47" s="75"/>
      <c r="P47" s="75"/>
      <c r="Q47" s="75"/>
      <c r="R47" s="75"/>
      <c r="S47" s="75"/>
      <c r="T47" s="75"/>
      <c r="U47" s="75"/>
      <c r="V47" s="75"/>
      <c r="W47" s="75"/>
      <c r="X47" s="75"/>
      <c r="Y47" s="75"/>
      <c r="Z47" s="75"/>
      <c r="AA47" s="75"/>
      <c r="AB47" s="76"/>
    </row>
    <row r="48" spans="1:28" s="178" customFormat="1" ht="12.75" x14ac:dyDescent="0.2">
      <c r="A48" s="66"/>
      <c r="B48" s="75"/>
      <c r="C48" s="75"/>
      <c r="D48" s="75"/>
      <c r="E48" s="75"/>
      <c r="F48" s="75"/>
      <c r="G48" s="75"/>
      <c r="H48" s="75"/>
      <c r="I48" s="75"/>
      <c r="J48" s="75"/>
      <c r="K48" s="75"/>
      <c r="L48" s="75"/>
      <c r="M48" s="75"/>
      <c r="N48" s="75"/>
      <c r="O48" s="75"/>
      <c r="P48" s="75"/>
      <c r="Q48" s="75"/>
      <c r="R48" s="75"/>
      <c r="S48" s="75"/>
      <c r="T48" s="75"/>
      <c r="U48" s="75"/>
      <c r="V48" s="75"/>
      <c r="W48" s="75"/>
      <c r="X48" s="75"/>
      <c r="Y48" s="75"/>
      <c r="Z48" s="75"/>
      <c r="AA48" s="75"/>
      <c r="AB48" s="76"/>
    </row>
    <row r="49" spans="1:28" s="178" customFormat="1" ht="12.75" x14ac:dyDescent="0.2">
      <c r="A49" s="66"/>
      <c r="B49" s="75"/>
      <c r="C49" s="75"/>
      <c r="D49" s="75"/>
      <c r="E49" s="75"/>
      <c r="F49" s="75"/>
      <c r="G49" s="75"/>
      <c r="H49" s="75"/>
      <c r="I49" s="75"/>
      <c r="J49" s="75"/>
      <c r="K49" s="75"/>
      <c r="L49" s="75"/>
      <c r="M49" s="75"/>
      <c r="N49" s="75"/>
      <c r="O49" s="75"/>
      <c r="P49" s="75"/>
      <c r="Q49" s="75"/>
      <c r="R49" s="75"/>
      <c r="S49" s="75"/>
      <c r="T49" s="75"/>
      <c r="U49" s="75"/>
      <c r="V49" s="75"/>
      <c r="W49" s="75"/>
      <c r="X49" s="75"/>
      <c r="Y49" s="75"/>
      <c r="Z49" s="75"/>
      <c r="AA49" s="75"/>
      <c r="AB49" s="76"/>
    </row>
    <row r="50" spans="1:28" s="178" customFormat="1" ht="12.75" x14ac:dyDescent="0.2">
      <c r="A50" s="66"/>
      <c r="B50" s="75"/>
      <c r="C50" s="75"/>
      <c r="D50" s="75"/>
      <c r="E50" s="75"/>
      <c r="F50" s="75"/>
      <c r="G50" s="75"/>
      <c r="H50" s="75"/>
      <c r="I50" s="75"/>
      <c r="J50" s="75"/>
      <c r="K50" s="75"/>
      <c r="L50" s="75"/>
      <c r="M50" s="75"/>
      <c r="N50" s="75"/>
      <c r="O50" s="75"/>
      <c r="P50" s="75"/>
      <c r="Q50" s="75"/>
      <c r="R50" s="75"/>
      <c r="S50" s="75"/>
      <c r="T50" s="75"/>
      <c r="U50" s="75"/>
      <c r="V50" s="75"/>
      <c r="W50" s="75"/>
      <c r="X50" s="75"/>
      <c r="Y50" s="75"/>
      <c r="Z50" s="75"/>
      <c r="AA50" s="75"/>
      <c r="AB50" s="76"/>
    </row>
    <row r="51" spans="1:28" s="178" customFormat="1" ht="12.75" x14ac:dyDescent="0.2">
      <c r="A51" s="66"/>
      <c r="B51" s="75"/>
      <c r="C51" s="75"/>
      <c r="D51" s="75"/>
      <c r="E51" s="75"/>
      <c r="F51" s="75"/>
      <c r="G51" s="75"/>
      <c r="H51" s="75"/>
      <c r="I51" s="75"/>
      <c r="J51" s="75"/>
      <c r="K51" s="75"/>
      <c r="L51" s="75"/>
      <c r="M51" s="75"/>
      <c r="N51" s="75"/>
      <c r="O51" s="75"/>
      <c r="P51" s="75"/>
      <c r="Q51" s="75"/>
      <c r="R51" s="75"/>
      <c r="S51" s="75"/>
      <c r="T51" s="75"/>
      <c r="U51" s="75"/>
      <c r="V51" s="75"/>
      <c r="W51" s="75"/>
      <c r="X51" s="75"/>
      <c r="Y51" s="75"/>
      <c r="Z51" s="75"/>
      <c r="AA51" s="75"/>
      <c r="AB51" s="76"/>
    </row>
    <row r="52" spans="1:28" s="178" customFormat="1" ht="12.75" x14ac:dyDescent="0.2">
      <c r="A52" s="66"/>
      <c r="B52" s="75"/>
      <c r="C52" s="75"/>
      <c r="D52" s="75"/>
      <c r="E52" s="75"/>
      <c r="F52" s="75"/>
      <c r="G52" s="75"/>
      <c r="H52" s="75"/>
      <c r="I52" s="75"/>
      <c r="J52" s="75"/>
      <c r="K52" s="75"/>
      <c r="L52" s="75"/>
      <c r="M52" s="75"/>
      <c r="N52" s="75"/>
      <c r="O52" s="75"/>
      <c r="P52" s="75"/>
      <c r="Q52" s="75"/>
      <c r="R52" s="75"/>
      <c r="S52" s="75"/>
      <c r="T52" s="75"/>
      <c r="U52" s="75"/>
      <c r="V52" s="75"/>
      <c r="W52" s="75"/>
      <c r="X52" s="75"/>
      <c r="Y52" s="75"/>
      <c r="Z52" s="75"/>
      <c r="AA52" s="75"/>
      <c r="AB52" s="76"/>
    </row>
    <row r="53" spans="1:28" s="178" customFormat="1" ht="12.75" x14ac:dyDescent="0.2">
      <c r="A53" s="66"/>
      <c r="B53" s="75"/>
      <c r="C53" s="75"/>
      <c r="D53" s="75"/>
      <c r="E53" s="75"/>
      <c r="F53" s="75"/>
      <c r="G53" s="75"/>
      <c r="H53" s="75"/>
      <c r="I53" s="75"/>
      <c r="J53" s="75"/>
      <c r="K53" s="75"/>
      <c r="L53" s="75"/>
      <c r="M53" s="75"/>
      <c r="N53" s="75"/>
      <c r="O53" s="75"/>
      <c r="P53" s="75"/>
      <c r="Q53" s="75"/>
      <c r="R53" s="75"/>
      <c r="S53" s="75"/>
      <c r="T53" s="75"/>
      <c r="U53" s="75"/>
      <c r="V53" s="75"/>
      <c r="W53" s="75"/>
      <c r="X53" s="75"/>
      <c r="Y53" s="75"/>
      <c r="Z53" s="75"/>
      <c r="AA53" s="75"/>
      <c r="AB53" s="76"/>
    </row>
    <row r="54" spans="1:28" s="178" customFormat="1" ht="12.75" x14ac:dyDescent="0.2">
      <c r="A54" s="66"/>
      <c r="B54" s="75"/>
      <c r="C54" s="75"/>
      <c r="D54" s="75"/>
      <c r="E54" s="75"/>
      <c r="F54" s="75"/>
      <c r="G54" s="75"/>
      <c r="H54" s="75"/>
      <c r="I54" s="75"/>
      <c r="J54" s="75"/>
      <c r="K54" s="75"/>
      <c r="L54" s="75"/>
      <c r="M54" s="75"/>
      <c r="N54" s="75"/>
      <c r="O54" s="75"/>
      <c r="P54" s="75"/>
      <c r="Q54" s="75"/>
      <c r="R54" s="75"/>
      <c r="S54" s="75"/>
      <c r="T54" s="75"/>
      <c r="U54" s="75"/>
      <c r="V54" s="75"/>
      <c r="W54" s="75"/>
      <c r="X54" s="75"/>
      <c r="Y54" s="75"/>
      <c r="Z54" s="75"/>
      <c r="AA54" s="75"/>
      <c r="AB54" s="76"/>
    </row>
    <row r="55" spans="1:28" s="178" customFormat="1" ht="12.75" x14ac:dyDescent="0.2">
      <c r="A55" s="66"/>
      <c r="B55" s="14"/>
      <c r="C55" s="15"/>
      <c r="D55" s="15"/>
      <c r="E55" s="15"/>
      <c r="F55" s="15"/>
      <c r="G55" s="15"/>
      <c r="H55" s="15"/>
      <c r="I55" s="15"/>
      <c r="J55" s="15"/>
      <c r="K55" s="14"/>
      <c r="L55" s="15"/>
      <c r="M55" s="15"/>
      <c r="N55" s="15"/>
      <c r="O55" s="15"/>
      <c r="P55" s="15"/>
      <c r="Q55" s="15"/>
      <c r="R55" s="15"/>
      <c r="S55" s="14"/>
      <c r="T55" s="15"/>
      <c r="U55" s="15"/>
      <c r="V55" s="15"/>
      <c r="W55" s="15"/>
      <c r="X55" s="15"/>
      <c r="Y55" s="15"/>
      <c r="Z55" s="15"/>
      <c r="AA55" s="16"/>
      <c r="AB55" s="76"/>
    </row>
    <row r="56" spans="1:28" s="178" customFormat="1" ht="12.75" x14ac:dyDescent="0.2">
      <c r="A56" s="66"/>
      <c r="B56" s="603" t="s">
        <v>709</v>
      </c>
      <c r="C56" s="604"/>
      <c r="D56" s="604"/>
      <c r="E56" s="604"/>
      <c r="F56" s="604"/>
      <c r="G56" s="604"/>
      <c r="H56" s="604"/>
      <c r="I56" s="604"/>
      <c r="J56" s="605"/>
      <c r="K56" s="603" t="s">
        <v>710</v>
      </c>
      <c r="L56" s="604"/>
      <c r="M56" s="604"/>
      <c r="N56" s="604"/>
      <c r="O56" s="604"/>
      <c r="P56" s="604"/>
      <c r="Q56" s="604"/>
      <c r="R56" s="605"/>
      <c r="S56" s="603" t="s">
        <v>629</v>
      </c>
      <c r="T56" s="604"/>
      <c r="U56" s="604"/>
      <c r="V56" s="604"/>
      <c r="W56" s="604"/>
      <c r="X56" s="604"/>
      <c r="Y56" s="604"/>
      <c r="Z56" s="604"/>
      <c r="AA56" s="605"/>
      <c r="AB56" s="76"/>
    </row>
    <row r="57" spans="1:28" s="178" customFormat="1" ht="12.75" x14ac:dyDescent="0.2">
      <c r="A57" s="66"/>
      <c r="B57" s="10"/>
      <c r="C57" s="9"/>
      <c r="D57" s="9"/>
      <c r="E57" s="9"/>
      <c r="F57" s="9"/>
      <c r="G57" s="9"/>
      <c r="H57" s="9"/>
      <c r="I57" s="9"/>
      <c r="J57" s="9"/>
      <c r="K57" s="11"/>
      <c r="L57" s="12"/>
      <c r="M57" s="12"/>
      <c r="N57" s="12"/>
      <c r="O57" s="12"/>
      <c r="P57" s="12"/>
      <c r="Q57" s="12"/>
      <c r="R57" s="12"/>
      <c r="S57" s="10"/>
      <c r="T57" s="9"/>
      <c r="U57" s="9"/>
      <c r="V57" s="9"/>
      <c r="W57" s="9"/>
      <c r="X57" s="9"/>
      <c r="Y57" s="9"/>
      <c r="Z57" s="9"/>
      <c r="AA57" s="13"/>
      <c r="AB57" s="76"/>
    </row>
    <row r="58" spans="1:28" s="178" customFormat="1" ht="12.75" x14ac:dyDescent="0.2">
      <c r="A58" s="66"/>
      <c r="B58" s="600" t="s">
        <v>8</v>
      </c>
      <c r="C58" s="601"/>
      <c r="D58" s="601"/>
      <c r="E58" s="601"/>
      <c r="F58" s="601"/>
      <c r="G58" s="601"/>
      <c r="H58" s="601"/>
      <c r="I58" s="601"/>
      <c r="J58" s="602"/>
      <c r="K58" s="600" t="s">
        <v>9</v>
      </c>
      <c r="L58" s="601"/>
      <c r="M58" s="601"/>
      <c r="N58" s="601"/>
      <c r="O58" s="601"/>
      <c r="P58" s="601"/>
      <c r="Q58" s="601"/>
      <c r="R58" s="602"/>
      <c r="S58" s="600" t="s">
        <v>10</v>
      </c>
      <c r="T58" s="601"/>
      <c r="U58" s="601"/>
      <c r="V58" s="601"/>
      <c r="W58" s="601"/>
      <c r="X58" s="601"/>
      <c r="Y58" s="601"/>
      <c r="Z58" s="601"/>
      <c r="AA58" s="602"/>
      <c r="AB58" s="76"/>
    </row>
    <row r="59" spans="1:28" s="178" customFormat="1" ht="12.75" x14ac:dyDescent="0.2">
      <c r="A59" s="67"/>
      <c r="B59" s="68"/>
      <c r="C59" s="68"/>
      <c r="D59" s="68"/>
      <c r="E59" s="68"/>
      <c r="F59" s="68"/>
      <c r="G59" s="68"/>
      <c r="H59" s="68"/>
      <c r="I59" s="68"/>
      <c r="J59" s="68"/>
      <c r="K59" s="68"/>
      <c r="L59" s="68"/>
      <c r="M59" s="68"/>
      <c r="N59" s="68"/>
      <c r="O59" s="68"/>
      <c r="P59" s="68"/>
      <c r="Q59" s="68"/>
      <c r="R59" s="68"/>
      <c r="S59" s="68"/>
      <c r="T59" s="68"/>
      <c r="U59" s="68"/>
      <c r="V59" s="68"/>
      <c r="W59" s="68"/>
      <c r="X59" s="68"/>
      <c r="Y59" s="68"/>
      <c r="Z59" s="68"/>
      <c r="AA59" s="68"/>
      <c r="AB59" s="77"/>
    </row>
    <row r="60" spans="1:28" s="178" customFormat="1" ht="12.75" x14ac:dyDescent="0.2">
      <c r="A60" s="743"/>
      <c r="B60" s="743"/>
      <c r="C60" s="743"/>
      <c r="D60" s="743"/>
      <c r="E60" s="743"/>
      <c r="F60" s="743"/>
      <c r="G60" s="866" t="s">
        <v>707</v>
      </c>
      <c r="H60" s="866"/>
      <c r="I60" s="866"/>
      <c r="J60" s="866"/>
      <c r="K60" s="866"/>
      <c r="L60" s="866"/>
      <c r="M60" s="866"/>
      <c r="N60" s="866"/>
      <c r="O60" s="866"/>
      <c r="P60" s="866"/>
      <c r="Q60" s="866"/>
      <c r="R60" s="866"/>
      <c r="S60" s="866"/>
      <c r="T60" s="847" t="s">
        <v>1</v>
      </c>
      <c r="U60" s="847"/>
      <c r="V60" s="847"/>
      <c r="W60" s="847"/>
      <c r="X60" s="753" t="str">
        <f>X1</f>
        <v>VA-V-01</v>
      </c>
      <c r="Y60" s="754"/>
      <c r="Z60" s="754"/>
      <c r="AA60" s="754"/>
      <c r="AB60" s="755"/>
    </row>
    <row r="61" spans="1:28" s="178" customFormat="1" ht="12.75" x14ac:dyDescent="0.2">
      <c r="A61" s="743"/>
      <c r="B61" s="743"/>
      <c r="C61" s="743"/>
      <c r="D61" s="743"/>
      <c r="E61" s="743"/>
      <c r="F61" s="743"/>
      <c r="G61" s="866"/>
      <c r="H61" s="866"/>
      <c r="I61" s="866"/>
      <c r="J61" s="866"/>
      <c r="K61" s="866"/>
      <c r="L61" s="866"/>
      <c r="M61" s="866"/>
      <c r="N61" s="866"/>
      <c r="O61" s="866"/>
      <c r="P61" s="866"/>
      <c r="Q61" s="866"/>
      <c r="R61" s="866"/>
      <c r="S61" s="866"/>
      <c r="T61" s="847" t="s">
        <v>4</v>
      </c>
      <c r="U61" s="847"/>
      <c r="V61" s="847"/>
      <c r="W61" s="847"/>
      <c r="X61" s="848">
        <f>X2</f>
        <v>0</v>
      </c>
      <c r="Y61" s="848"/>
      <c r="Z61" s="848"/>
      <c r="AA61" s="848"/>
      <c r="AB61" s="848"/>
    </row>
    <row r="62" spans="1:28" s="178" customFormat="1" ht="12.75" x14ac:dyDescent="0.2">
      <c r="A62" s="743"/>
      <c r="B62" s="743"/>
      <c r="C62" s="743"/>
      <c r="D62" s="743"/>
      <c r="E62" s="743"/>
      <c r="F62" s="743"/>
      <c r="G62" s="246" t="s">
        <v>252</v>
      </c>
      <c r="H62" s="198"/>
      <c r="I62" s="198"/>
      <c r="J62" s="247" t="str">
        <f>J3</f>
        <v xml:space="preserve">ESFERA </v>
      </c>
      <c r="K62" s="247"/>
      <c r="L62" s="247"/>
      <c r="M62" s="247"/>
      <c r="N62" s="247"/>
      <c r="O62" s="247"/>
      <c r="P62" s="247"/>
      <c r="Q62" s="247"/>
      <c r="R62" s="247"/>
      <c r="S62" s="248"/>
      <c r="T62" s="847" t="s">
        <v>2</v>
      </c>
      <c r="U62" s="847"/>
      <c r="V62" s="847"/>
      <c r="W62" s="847"/>
      <c r="X62" s="849">
        <f>X3</f>
        <v>41114</v>
      </c>
      <c r="Y62" s="849"/>
      <c r="Z62" s="849"/>
      <c r="AA62" s="849"/>
      <c r="AB62" s="849"/>
    </row>
    <row r="63" spans="1:28" s="178" customFormat="1" ht="12.75" x14ac:dyDescent="0.2">
      <c r="A63" s="743"/>
      <c r="B63" s="743"/>
      <c r="C63" s="743"/>
      <c r="D63" s="743"/>
      <c r="E63" s="743"/>
      <c r="F63" s="743"/>
      <c r="G63" s="246" t="s">
        <v>196</v>
      </c>
      <c r="H63" s="198"/>
      <c r="I63" s="198"/>
      <c r="J63" s="198"/>
      <c r="K63" s="198"/>
      <c r="L63" s="198"/>
      <c r="M63" s="198"/>
      <c r="N63" s="247" t="str">
        <f>N4</f>
        <v>3TK-2930</v>
      </c>
      <c r="O63" s="247"/>
      <c r="P63" s="247"/>
      <c r="Q63" s="247"/>
      <c r="R63" s="247"/>
      <c r="S63" s="248"/>
      <c r="T63" s="847" t="s">
        <v>3</v>
      </c>
      <c r="U63" s="847"/>
      <c r="V63" s="847"/>
      <c r="W63" s="847"/>
      <c r="X63" s="753">
        <v>2</v>
      </c>
      <c r="Y63" s="754"/>
      <c r="Z63" s="199" t="s">
        <v>11</v>
      </c>
      <c r="AA63" s="754">
        <f>AA122</f>
        <v>5</v>
      </c>
      <c r="AB63" s="755"/>
    </row>
    <row r="64" spans="1:28" s="178" customFormat="1" ht="12.75" x14ac:dyDescent="0.2">
      <c r="A64" s="912" t="s">
        <v>711</v>
      </c>
      <c r="B64" s="913"/>
      <c r="C64" s="913"/>
      <c r="D64" s="913"/>
      <c r="E64" s="913"/>
      <c r="F64" s="913"/>
      <c r="G64" s="913"/>
      <c r="H64" s="913"/>
      <c r="I64" s="913"/>
      <c r="J64" s="913"/>
      <c r="K64" s="913"/>
      <c r="L64" s="913"/>
      <c r="M64" s="913"/>
      <c r="N64" s="913"/>
      <c r="O64" s="913"/>
      <c r="P64" s="913"/>
      <c r="Q64" s="913"/>
      <c r="R64" s="913"/>
      <c r="S64" s="913"/>
      <c r="T64" s="913"/>
      <c r="U64" s="913"/>
      <c r="V64" s="913"/>
      <c r="W64" s="913"/>
      <c r="X64" s="913"/>
      <c r="Y64" s="913"/>
      <c r="Z64" s="913"/>
      <c r="AA64" s="913"/>
      <c r="AB64" s="914"/>
    </row>
    <row r="65" spans="1:28" s="178" customFormat="1" ht="12.75" x14ac:dyDescent="0.2">
      <c r="A65" s="251"/>
      <c r="B65" s="252"/>
      <c r="C65" s="252"/>
      <c r="D65" s="252"/>
      <c r="E65" s="252"/>
      <c r="F65" s="252"/>
      <c r="G65" s="252"/>
      <c r="H65" s="252"/>
      <c r="I65" s="252"/>
      <c r="J65" s="252"/>
      <c r="K65" s="252"/>
      <c r="L65" s="252"/>
      <c r="M65" s="252"/>
      <c r="N65" s="252"/>
      <c r="O65" s="252"/>
      <c r="P65" s="252"/>
      <c r="Q65" s="252"/>
      <c r="R65" s="252"/>
      <c r="S65" s="252"/>
      <c r="T65" s="252"/>
      <c r="U65" s="252"/>
      <c r="V65" s="252"/>
      <c r="W65" s="252"/>
      <c r="X65" s="252"/>
      <c r="Y65" s="252"/>
      <c r="Z65" s="252"/>
      <c r="AA65" s="252"/>
      <c r="AB65" s="253"/>
    </row>
    <row r="66" spans="1:28" s="178" customFormat="1" ht="12.75" x14ac:dyDescent="0.2">
      <c r="A66" s="254" t="s">
        <v>712</v>
      </c>
      <c r="B66" s="252"/>
      <c r="C66" s="252"/>
      <c r="D66" s="252"/>
      <c r="E66" s="252"/>
      <c r="F66" s="252"/>
      <c r="G66" s="252"/>
      <c r="H66" s="252"/>
      <c r="I66" s="252"/>
      <c r="J66" s="252"/>
      <c r="K66" s="252"/>
      <c r="L66" s="252"/>
      <c r="M66" s="252"/>
      <c r="N66" s="252"/>
      <c r="O66" s="252"/>
      <c r="P66" s="252"/>
      <c r="Q66" s="252"/>
      <c r="R66" s="252"/>
      <c r="S66" s="252"/>
      <c r="T66" s="252"/>
      <c r="U66" s="252"/>
      <c r="V66" s="252"/>
      <c r="W66" s="252"/>
      <c r="X66" s="252"/>
      <c r="Y66" s="252"/>
      <c r="Z66" s="252"/>
      <c r="AA66" s="252"/>
      <c r="AB66" s="253"/>
    </row>
    <row r="67" spans="1:28" s="178" customFormat="1" ht="12.75" x14ac:dyDescent="0.2">
      <c r="A67" s="254"/>
      <c r="B67" s="75"/>
      <c r="C67" s="252"/>
      <c r="D67" s="252"/>
      <c r="E67" s="252"/>
      <c r="F67" s="252"/>
      <c r="G67" s="252"/>
      <c r="H67" s="252"/>
      <c r="I67" s="252"/>
      <c r="J67" s="252"/>
      <c r="K67" s="252"/>
      <c r="L67" s="252"/>
      <c r="M67" s="252"/>
      <c r="N67" s="252"/>
      <c r="O67" s="252"/>
      <c r="P67" s="252"/>
      <c r="Q67" s="252"/>
      <c r="R67" s="252"/>
      <c r="S67" s="252"/>
      <c r="T67" s="252"/>
      <c r="U67" s="252"/>
      <c r="V67" s="252"/>
      <c r="W67" s="252"/>
      <c r="X67" s="252"/>
      <c r="Y67" s="252"/>
      <c r="Z67" s="252"/>
      <c r="AA67" s="252"/>
      <c r="AB67" s="253"/>
    </row>
    <row r="68" spans="1:28" s="178" customFormat="1" ht="12.75" x14ac:dyDescent="0.2">
      <c r="A68" s="254"/>
      <c r="B68" s="255" t="s">
        <v>713</v>
      </c>
      <c r="C68" s="252"/>
      <c r="D68" s="252"/>
      <c r="E68" s="252"/>
      <c r="F68" s="252"/>
      <c r="G68" s="252"/>
      <c r="H68" s="252"/>
      <c r="I68" s="252"/>
      <c r="J68" s="252"/>
      <c r="K68" s="256"/>
      <c r="L68" s="256"/>
      <c r="M68" s="256"/>
      <c r="N68" s="252"/>
      <c r="O68" s="252"/>
      <c r="P68" s="252"/>
      <c r="Q68" s="252"/>
      <c r="R68" s="252"/>
      <c r="S68" s="252"/>
      <c r="T68" s="252"/>
      <c r="U68" s="252"/>
      <c r="V68" s="252"/>
      <c r="W68" s="252"/>
      <c r="X68" s="252"/>
      <c r="Y68" s="252"/>
      <c r="Z68" s="252"/>
      <c r="AA68" s="252"/>
      <c r="AB68" s="253"/>
    </row>
    <row r="69" spans="1:28" s="178" customFormat="1" ht="12.75" x14ac:dyDescent="0.2">
      <c r="A69" s="257"/>
      <c r="B69" s="252"/>
      <c r="C69" s="252"/>
      <c r="D69" s="252"/>
      <c r="E69" s="252"/>
      <c r="F69" s="252"/>
      <c r="G69" s="252"/>
      <c r="H69" s="252"/>
      <c r="I69" s="252"/>
      <c r="J69" s="252"/>
      <c r="K69" s="256"/>
      <c r="L69" s="256"/>
      <c r="M69" s="256"/>
      <c r="N69" s="252"/>
      <c r="O69" s="252"/>
      <c r="P69" s="252"/>
      <c r="Q69" s="252"/>
      <c r="R69" s="252"/>
      <c r="S69" s="252"/>
      <c r="T69" s="252"/>
      <c r="U69" s="252"/>
      <c r="V69" s="252"/>
      <c r="W69" s="252"/>
      <c r="X69" s="252"/>
      <c r="Y69" s="252"/>
      <c r="Z69" s="252"/>
      <c r="AA69" s="252"/>
      <c r="AB69" s="253"/>
    </row>
    <row r="70" spans="1:28" s="178" customFormat="1" ht="12.75" x14ac:dyDescent="0.2">
      <c r="A70" s="257" t="s">
        <v>714</v>
      </c>
      <c r="B70" s="252"/>
      <c r="C70" s="252"/>
      <c r="D70" s="252"/>
      <c r="E70" s="252"/>
      <c r="F70" s="252"/>
      <c r="G70" s="252"/>
      <c r="H70" s="252"/>
      <c r="I70" s="252"/>
      <c r="J70" s="256"/>
      <c r="K70" s="256"/>
      <c r="L70" s="256"/>
      <c r="M70" s="256"/>
      <c r="N70" s="256"/>
      <c r="O70" s="252"/>
      <c r="P70" s="252"/>
      <c r="Q70" s="252"/>
      <c r="R70" s="252"/>
      <c r="S70" s="252"/>
      <c r="T70" s="252"/>
      <c r="U70" s="252"/>
      <c r="V70" s="252"/>
      <c r="W70" s="252"/>
      <c r="X70" s="252"/>
      <c r="Y70" s="252"/>
      <c r="Z70" s="252"/>
      <c r="AA70" s="252"/>
      <c r="AB70" s="253"/>
    </row>
    <row r="71" spans="1:28" s="178" customFormat="1" ht="12.75" x14ac:dyDescent="0.2">
      <c r="A71" s="257"/>
      <c r="B71" s="75"/>
      <c r="C71" s="75"/>
      <c r="D71" s="75"/>
      <c r="E71" s="75"/>
      <c r="F71" s="75"/>
      <c r="G71" s="75"/>
      <c r="H71" s="75"/>
      <c r="I71" s="75"/>
      <c r="J71" s="75"/>
      <c r="K71" s="75"/>
      <c r="L71" s="75"/>
      <c r="M71" s="75"/>
      <c r="N71" s="75"/>
      <c r="O71" s="75"/>
      <c r="P71" s="75"/>
      <c r="Q71" s="75"/>
      <c r="R71" s="75"/>
      <c r="S71" s="75"/>
      <c r="T71" s="75"/>
      <c r="U71" s="252"/>
      <c r="V71" s="252"/>
      <c r="W71" s="252"/>
      <c r="X71" s="252"/>
      <c r="Y71" s="252"/>
      <c r="Z71" s="252"/>
      <c r="AA71" s="252"/>
      <c r="AB71" s="253"/>
    </row>
    <row r="72" spans="1:28" s="178" customFormat="1" ht="12.75" x14ac:dyDescent="0.2">
      <c r="A72" s="257"/>
      <c r="B72" s="255" t="s">
        <v>715</v>
      </c>
      <c r="C72" s="255"/>
      <c r="D72" s="255"/>
      <c r="E72" s="255"/>
      <c r="F72" s="255"/>
      <c r="G72" s="255"/>
      <c r="H72" s="255"/>
      <c r="I72" s="255"/>
      <c r="J72" s="81"/>
      <c r="K72" s="255" t="s">
        <v>716</v>
      </c>
      <c r="L72" s="256"/>
      <c r="M72" s="256"/>
      <c r="N72" s="485">
        <v>1995</v>
      </c>
      <c r="O72" s="485"/>
      <c r="P72" s="252"/>
      <c r="Q72" s="255" t="s">
        <v>717</v>
      </c>
      <c r="R72" s="252"/>
      <c r="S72" s="252"/>
      <c r="T72" s="258"/>
      <c r="U72" s="258"/>
      <c r="V72" s="252"/>
      <c r="W72" s="252"/>
      <c r="X72" s="252"/>
      <c r="Y72" s="252"/>
      <c r="Z72" s="252"/>
      <c r="AA72" s="252"/>
      <c r="AB72" s="253"/>
    </row>
    <row r="73" spans="1:28" s="178" customFormat="1" ht="12.75" x14ac:dyDescent="0.2">
      <c r="A73" s="257"/>
      <c r="B73" s="252"/>
      <c r="C73" s="252"/>
      <c r="D73" s="252"/>
      <c r="E73" s="252"/>
      <c r="F73" s="252"/>
      <c r="G73" s="252"/>
      <c r="H73" s="252"/>
      <c r="I73" s="252"/>
      <c r="J73" s="252"/>
      <c r="K73" s="256"/>
      <c r="L73" s="256"/>
      <c r="M73" s="256"/>
      <c r="N73" s="259"/>
      <c r="O73" s="252"/>
      <c r="P73" s="252"/>
      <c r="Q73" s="252"/>
      <c r="R73" s="252"/>
      <c r="S73" s="252"/>
      <c r="T73" s="252"/>
      <c r="U73" s="252"/>
      <c r="V73" s="252"/>
      <c r="W73" s="252"/>
      <c r="X73" s="252"/>
      <c r="Y73" s="252"/>
      <c r="Z73" s="252"/>
      <c r="AA73" s="252"/>
      <c r="AB73" s="253"/>
    </row>
    <row r="74" spans="1:28" s="178" customFormat="1" ht="12.75" x14ac:dyDescent="0.2">
      <c r="A74" s="257" t="s">
        <v>718</v>
      </c>
      <c r="B74" s="252"/>
      <c r="C74" s="252"/>
      <c r="D74" s="252"/>
      <c r="E74" s="252"/>
      <c r="F74" s="252"/>
      <c r="G74" s="252"/>
      <c r="H74" s="252"/>
      <c r="I74" s="252"/>
      <c r="J74" s="252"/>
      <c r="K74" s="256"/>
      <c r="L74" s="256"/>
      <c r="M74" s="256"/>
      <c r="N74" s="259"/>
      <c r="O74" s="252"/>
      <c r="P74" s="252"/>
      <c r="Q74" s="252"/>
      <c r="R74" s="252"/>
      <c r="S74" s="252"/>
      <c r="T74" s="252"/>
      <c r="U74" s="252"/>
      <c r="V74" s="252"/>
      <c r="W74" s="252"/>
      <c r="X74" s="252"/>
      <c r="Y74" s="252"/>
      <c r="Z74" s="252"/>
      <c r="AA74" s="252"/>
      <c r="AB74" s="253"/>
    </row>
    <row r="75" spans="1:28" s="178" customFormat="1" ht="12.75" x14ac:dyDescent="0.2">
      <c r="A75" s="257"/>
      <c r="B75" s="252"/>
      <c r="C75" s="252"/>
      <c r="D75" s="252"/>
      <c r="E75" s="252"/>
      <c r="F75" s="252"/>
      <c r="G75" s="252"/>
      <c r="H75" s="252"/>
      <c r="I75" s="252"/>
      <c r="J75" s="252"/>
      <c r="K75" s="256"/>
      <c r="L75" s="256"/>
      <c r="M75" s="256"/>
      <c r="N75" s="259"/>
      <c r="O75" s="252"/>
      <c r="P75" s="252"/>
      <c r="Q75" s="252"/>
      <c r="R75" s="252"/>
      <c r="S75" s="252"/>
      <c r="T75" s="252"/>
      <c r="U75" s="252"/>
      <c r="V75" s="252"/>
      <c r="W75" s="252"/>
      <c r="X75" s="252"/>
      <c r="Y75" s="252"/>
      <c r="Z75" s="252"/>
      <c r="AA75" s="252"/>
      <c r="AB75" s="253"/>
    </row>
    <row r="76" spans="1:28" s="178" customFormat="1" ht="12.75" x14ac:dyDescent="0.2">
      <c r="A76" s="257"/>
      <c r="B76" s="486" t="s">
        <v>318</v>
      </c>
      <c r="C76" s="255" t="s">
        <v>719</v>
      </c>
      <c r="D76" s="252"/>
      <c r="E76" s="75"/>
      <c r="F76" s="260"/>
      <c r="G76" s="255" t="s">
        <v>720</v>
      </c>
      <c r="H76" s="252"/>
      <c r="I76" s="252"/>
      <c r="J76" s="255" t="s">
        <v>721</v>
      </c>
      <c r="K76" s="252"/>
      <c r="L76" s="256"/>
      <c r="M76" s="256"/>
      <c r="N76" s="256"/>
      <c r="O76" s="259"/>
      <c r="P76" s="252"/>
      <c r="Q76" s="252"/>
      <c r="R76" s="252"/>
      <c r="S76" s="252"/>
      <c r="T76" s="252"/>
      <c r="U76" s="252"/>
      <c r="V76" s="252"/>
      <c r="W76" s="252"/>
      <c r="X76" s="252"/>
      <c r="Y76" s="252"/>
      <c r="Z76" s="252"/>
      <c r="AA76" s="252"/>
      <c r="AB76" s="253"/>
    </row>
    <row r="77" spans="1:28" s="178" customFormat="1" ht="12.75" x14ac:dyDescent="0.2">
      <c r="A77" s="257"/>
      <c r="B77" s="252"/>
      <c r="C77" s="255"/>
      <c r="D77" s="252"/>
      <c r="E77" s="75"/>
      <c r="F77" s="252"/>
      <c r="G77" s="255"/>
      <c r="H77" s="252"/>
      <c r="I77" s="252"/>
      <c r="J77" s="255"/>
      <c r="K77" s="252"/>
      <c r="L77" s="256"/>
      <c r="M77" s="256"/>
      <c r="N77" s="256"/>
      <c r="O77" s="259"/>
      <c r="P77" s="252"/>
      <c r="Q77" s="252"/>
      <c r="R77" s="252"/>
      <c r="S77" s="252"/>
      <c r="T77" s="252"/>
      <c r="U77" s="252"/>
      <c r="V77" s="252"/>
      <c r="W77" s="252"/>
      <c r="X77" s="252"/>
      <c r="Y77" s="252"/>
      <c r="Z77" s="252"/>
      <c r="AA77" s="252"/>
      <c r="AB77" s="253"/>
    </row>
    <row r="78" spans="1:28" s="178" customFormat="1" ht="12.75" x14ac:dyDescent="0.2">
      <c r="A78" s="257" t="s">
        <v>722</v>
      </c>
      <c r="B78" s="252"/>
      <c r="C78" s="255"/>
      <c r="D78" s="252"/>
      <c r="E78" s="75"/>
      <c r="F78" s="252"/>
      <c r="G78" s="255"/>
      <c r="H78" s="252"/>
      <c r="I78" s="252"/>
      <c r="J78" s="255"/>
      <c r="K78" s="252"/>
      <c r="L78" s="256"/>
      <c r="M78" s="256"/>
      <c r="N78" s="256"/>
      <c r="O78" s="259"/>
      <c r="P78" s="252"/>
      <c r="Q78" s="252"/>
      <c r="R78" s="252"/>
      <c r="S78" s="252"/>
      <c r="T78" s="252"/>
      <c r="U78" s="252"/>
      <c r="V78" s="252"/>
      <c r="W78" s="252"/>
      <c r="X78" s="252"/>
      <c r="Y78" s="252"/>
      <c r="Z78" s="252"/>
      <c r="AA78" s="252"/>
      <c r="AB78" s="253"/>
    </row>
    <row r="79" spans="1:28" s="178" customFormat="1" ht="12.75" x14ac:dyDescent="0.2">
      <c r="A79" s="257" t="s">
        <v>723</v>
      </c>
      <c r="B79" s="252"/>
      <c r="C79" s="255"/>
      <c r="D79" s="252"/>
      <c r="E79" s="75"/>
      <c r="F79" s="252"/>
      <c r="G79" s="255"/>
      <c r="H79" s="252"/>
      <c r="I79" s="252"/>
      <c r="J79" s="255"/>
      <c r="K79" s="252"/>
      <c r="L79" s="256"/>
      <c r="M79" s="256"/>
      <c r="N79" s="256"/>
      <c r="O79" s="259"/>
      <c r="P79" s="252"/>
      <c r="Q79" s="252"/>
      <c r="R79" s="252"/>
      <c r="S79" s="252"/>
      <c r="T79" s="252"/>
      <c r="U79" s="252"/>
      <c r="V79" s="252"/>
      <c r="W79" s="252"/>
      <c r="X79" s="252"/>
      <c r="Y79" s="252"/>
      <c r="Z79" s="252"/>
      <c r="AA79" s="252"/>
      <c r="AB79" s="253"/>
    </row>
    <row r="80" spans="1:28" s="178" customFormat="1" ht="12.75" x14ac:dyDescent="0.2">
      <c r="A80" s="257"/>
      <c r="B80" s="252"/>
      <c r="C80" s="255"/>
      <c r="D80" s="252"/>
      <c r="E80" s="75"/>
      <c r="F80" s="252"/>
      <c r="G80" s="255"/>
      <c r="H80" s="252"/>
      <c r="I80" s="252"/>
      <c r="J80" s="255"/>
      <c r="K80" s="252"/>
      <c r="L80" s="256"/>
      <c r="M80" s="256"/>
      <c r="N80" s="256"/>
      <c r="O80" s="259"/>
      <c r="P80" s="252"/>
      <c r="Q80" s="252"/>
      <c r="R80" s="252"/>
      <c r="S80" s="252"/>
      <c r="T80" s="252"/>
      <c r="U80" s="252"/>
      <c r="V80" s="252"/>
      <c r="W80" s="252"/>
      <c r="X80" s="252"/>
      <c r="Y80" s="252"/>
      <c r="Z80" s="252"/>
      <c r="AA80" s="252"/>
      <c r="AB80" s="253"/>
    </row>
    <row r="81" spans="1:28" s="178" customFormat="1" ht="12.75" x14ac:dyDescent="0.2">
      <c r="A81" s="257"/>
      <c r="B81" s="74"/>
      <c r="C81" s="261"/>
      <c r="D81" s="262"/>
      <c r="E81" s="73"/>
      <c r="F81" s="262"/>
      <c r="G81" s="261"/>
      <c r="H81" s="262"/>
      <c r="I81" s="262"/>
      <c r="J81" s="261"/>
      <c r="K81" s="262"/>
      <c r="L81" s="263"/>
      <c r="M81" s="263"/>
      <c r="N81" s="263"/>
      <c r="O81" s="262"/>
      <c r="P81" s="262"/>
      <c r="Q81" s="262"/>
      <c r="R81" s="262"/>
      <c r="S81" s="262"/>
      <c r="T81" s="262"/>
      <c r="U81" s="262"/>
      <c r="V81" s="262"/>
      <c r="W81" s="262"/>
      <c r="X81" s="262"/>
      <c r="Y81" s="262"/>
      <c r="Z81" s="262"/>
      <c r="AA81" s="262"/>
      <c r="AB81" s="253"/>
    </row>
    <row r="82" spans="1:28" s="178" customFormat="1" ht="12.75" x14ac:dyDescent="0.2">
      <c r="A82" s="257"/>
      <c r="B82" s="252"/>
      <c r="C82" s="252"/>
      <c r="D82" s="252"/>
      <c r="E82" s="252"/>
      <c r="F82" s="252"/>
      <c r="G82" s="252"/>
      <c r="H82" s="252"/>
      <c r="I82" s="252"/>
      <c r="J82" s="252"/>
      <c r="K82" s="252"/>
      <c r="L82" s="252"/>
      <c r="M82" s="252"/>
      <c r="N82" s="252"/>
      <c r="O82" s="252"/>
      <c r="P82" s="252"/>
      <c r="Q82" s="252"/>
      <c r="R82" s="252"/>
      <c r="S82" s="252"/>
      <c r="T82" s="252"/>
      <c r="U82" s="252"/>
      <c r="V82" s="252"/>
      <c r="W82" s="252"/>
      <c r="X82" s="252"/>
      <c r="Y82" s="252"/>
      <c r="Z82" s="252"/>
      <c r="AA82" s="252"/>
      <c r="AB82" s="253"/>
    </row>
    <row r="83" spans="1:28" s="178" customFormat="1" ht="12.75" x14ac:dyDescent="0.2">
      <c r="A83" s="909" t="s">
        <v>724</v>
      </c>
      <c r="B83" s="910"/>
      <c r="C83" s="910"/>
      <c r="D83" s="910"/>
      <c r="E83" s="910"/>
      <c r="F83" s="910"/>
      <c r="G83" s="910"/>
      <c r="H83" s="910"/>
      <c r="I83" s="910"/>
      <c r="J83" s="910"/>
      <c r="K83" s="910"/>
      <c r="L83" s="910"/>
      <c r="M83" s="910"/>
      <c r="N83" s="910"/>
      <c r="O83" s="910"/>
      <c r="P83" s="910"/>
      <c r="Q83" s="910"/>
      <c r="R83" s="910"/>
      <c r="S83" s="910"/>
      <c r="T83" s="910"/>
      <c r="U83" s="910"/>
      <c r="V83" s="910"/>
      <c r="W83" s="910"/>
      <c r="X83" s="910"/>
      <c r="Y83" s="910"/>
      <c r="Z83" s="910"/>
      <c r="AA83" s="910"/>
      <c r="AB83" s="911"/>
    </row>
    <row r="84" spans="1:28" s="178" customFormat="1" ht="12.75" x14ac:dyDescent="0.2">
      <c r="A84" s="10"/>
      <c r="B84" s="9"/>
      <c r="C84" s="9"/>
      <c r="D84" s="9"/>
      <c r="E84" s="9"/>
      <c r="F84" s="9"/>
      <c r="G84" s="9"/>
      <c r="H84" s="9"/>
      <c r="I84" s="9"/>
      <c r="J84" s="9"/>
      <c r="K84" s="9"/>
      <c r="L84" s="9"/>
      <c r="M84" s="9"/>
      <c r="N84" s="9"/>
      <c r="O84" s="9"/>
      <c r="P84" s="9"/>
      <c r="Q84" s="9"/>
      <c r="R84" s="9"/>
      <c r="S84" s="9"/>
      <c r="T84" s="9"/>
      <c r="U84" s="9"/>
      <c r="V84" s="9"/>
      <c r="W84" s="9"/>
      <c r="X84" s="9"/>
      <c r="Y84" s="9"/>
      <c r="Z84" s="9"/>
      <c r="AA84" s="9"/>
      <c r="AB84" s="13"/>
    </row>
    <row r="85" spans="1:28" s="178" customFormat="1" ht="12.75" x14ac:dyDescent="0.2">
      <c r="A85" s="254" t="s">
        <v>725</v>
      </c>
      <c r="B85" s="252"/>
      <c r="C85" s="9"/>
      <c r="D85" s="9"/>
      <c r="E85" s="9"/>
      <c r="F85" s="9"/>
      <c r="G85" s="9"/>
      <c r="H85" s="9"/>
      <c r="I85" s="9"/>
      <c r="J85" s="9"/>
      <c r="K85" s="9"/>
      <c r="L85" s="9"/>
      <c r="M85" s="9"/>
      <c r="N85" s="9"/>
      <c r="O85" s="9"/>
      <c r="P85" s="9"/>
      <c r="Q85" s="9"/>
      <c r="R85" s="9"/>
      <c r="S85" s="9"/>
      <c r="T85" s="9"/>
      <c r="U85" s="9"/>
      <c r="V85" s="9"/>
      <c r="W85" s="9"/>
      <c r="X85" s="9"/>
      <c r="Y85" s="9"/>
      <c r="Z85" s="9"/>
      <c r="AA85" s="9"/>
      <c r="AB85" s="13"/>
    </row>
    <row r="86" spans="1:28" s="178" customFormat="1" ht="12.75" x14ac:dyDescent="0.2">
      <c r="A86" s="254" t="s">
        <v>726</v>
      </c>
      <c r="B86" s="252"/>
      <c r="C86" s="9"/>
      <c r="D86" s="9"/>
      <c r="E86" s="9"/>
      <c r="F86" s="9"/>
      <c r="G86" s="9"/>
      <c r="H86" s="9"/>
      <c r="I86" s="9"/>
      <c r="J86" s="9"/>
      <c r="K86" s="9"/>
      <c r="L86" s="9"/>
      <c r="M86" s="9"/>
      <c r="N86" s="9"/>
      <c r="O86" s="9"/>
      <c r="P86" s="9"/>
      <c r="Q86" s="9"/>
      <c r="R86" s="9"/>
      <c r="S86" s="9"/>
      <c r="T86" s="9"/>
      <c r="U86" s="9"/>
      <c r="V86" s="9"/>
      <c r="W86" s="9"/>
      <c r="X86" s="9"/>
      <c r="Y86" s="9"/>
      <c r="Z86" s="9"/>
      <c r="AA86" s="9"/>
      <c r="AB86" s="13"/>
    </row>
    <row r="87" spans="1:28" s="178" customFormat="1" ht="12.75" x14ac:dyDescent="0.2">
      <c r="A87" s="254"/>
      <c r="B87" s="252"/>
      <c r="C87" s="9"/>
      <c r="D87" s="9"/>
      <c r="E87" s="9"/>
      <c r="F87" s="9"/>
      <c r="G87" s="9"/>
      <c r="H87" s="9"/>
      <c r="I87" s="9"/>
      <c r="J87" s="9"/>
      <c r="K87" s="264"/>
      <c r="L87" s="264"/>
      <c r="M87" s="264"/>
      <c r="N87" s="9"/>
      <c r="O87" s="9"/>
      <c r="P87" s="9"/>
      <c r="Q87" s="9"/>
      <c r="R87" s="9"/>
      <c r="S87" s="9"/>
      <c r="T87" s="9"/>
      <c r="U87" s="9"/>
      <c r="V87" s="9"/>
      <c r="W87" s="9"/>
      <c r="X87" s="9"/>
      <c r="Y87" s="9"/>
      <c r="Z87" s="9"/>
      <c r="AA87" s="9"/>
      <c r="AB87" s="13"/>
    </row>
    <row r="88" spans="1:28" s="178" customFormat="1" ht="12.75" x14ac:dyDescent="0.2">
      <c r="A88" s="257" t="s">
        <v>727</v>
      </c>
      <c r="B88" s="252"/>
      <c r="C88" s="9"/>
      <c r="D88" s="9"/>
      <c r="E88" s="9"/>
      <c r="F88" s="9"/>
      <c r="G88" s="9"/>
      <c r="H88" s="9"/>
      <c r="I88" s="9"/>
      <c r="J88" s="264"/>
      <c r="K88" s="264"/>
      <c r="L88" s="264"/>
      <c r="M88" s="264"/>
      <c r="N88" s="264"/>
      <c r="O88" s="9"/>
      <c r="P88" s="9"/>
      <c r="Q88" s="9"/>
      <c r="R88" s="9"/>
      <c r="S88" s="9"/>
      <c r="T88" s="9"/>
      <c r="U88" s="9"/>
      <c r="V88" s="9"/>
      <c r="W88" s="9"/>
      <c r="X88" s="9"/>
      <c r="Y88" s="9"/>
      <c r="Z88" s="9"/>
      <c r="AA88" s="9"/>
      <c r="AB88" s="13"/>
    </row>
    <row r="89" spans="1:28" s="178" customFormat="1" ht="12.75" x14ac:dyDescent="0.2">
      <c r="A89" s="257" t="s">
        <v>728</v>
      </c>
      <c r="B89" s="252"/>
      <c r="C89" s="9"/>
      <c r="D89" s="9"/>
      <c r="E89" s="9"/>
      <c r="F89" s="9"/>
      <c r="G89" s="9"/>
      <c r="H89" s="9"/>
      <c r="I89" s="9"/>
      <c r="J89" s="9"/>
      <c r="K89" s="264"/>
      <c r="L89" s="264"/>
      <c r="M89" s="264"/>
      <c r="N89" s="9"/>
      <c r="O89" s="9"/>
      <c r="P89" s="9"/>
      <c r="Q89" s="9"/>
      <c r="R89" s="9"/>
      <c r="S89" s="9"/>
      <c r="T89" s="9"/>
      <c r="U89" s="9"/>
      <c r="V89" s="9"/>
      <c r="W89" s="9"/>
      <c r="X89" s="9"/>
      <c r="Y89" s="9"/>
      <c r="Z89" s="9"/>
      <c r="AA89" s="9"/>
      <c r="AB89" s="13"/>
    </row>
    <row r="90" spans="1:28" s="178" customFormat="1" ht="12.75" x14ac:dyDescent="0.2">
      <c r="A90" s="257"/>
      <c r="B90" s="252"/>
      <c r="C90" s="9"/>
      <c r="D90" s="9"/>
      <c r="E90" s="9"/>
      <c r="F90" s="9"/>
      <c r="G90" s="9"/>
      <c r="H90" s="9"/>
      <c r="I90" s="9"/>
      <c r="J90" s="9"/>
      <c r="K90" s="487" t="s">
        <v>888</v>
      </c>
      <c r="L90" s="488"/>
      <c r="M90" s="488"/>
      <c r="N90" s="489"/>
      <c r="O90" s="489"/>
      <c r="P90" s="489"/>
      <c r="Q90" s="489"/>
      <c r="R90" s="489"/>
      <c r="S90" s="489"/>
      <c r="T90" s="489"/>
      <c r="U90" s="489"/>
      <c r="V90" s="489"/>
      <c r="W90" s="489"/>
      <c r="X90" s="489"/>
      <c r="Y90" s="489"/>
      <c r="Z90" s="489"/>
      <c r="AA90" s="489"/>
      <c r="AB90" s="13"/>
    </row>
    <row r="91" spans="1:28" s="178" customFormat="1" ht="12.75" x14ac:dyDescent="0.2">
      <c r="A91" s="257"/>
      <c r="B91" s="252"/>
      <c r="C91" s="9"/>
      <c r="D91" s="9"/>
      <c r="E91" s="9"/>
      <c r="F91" s="9"/>
      <c r="G91" s="9"/>
      <c r="H91" s="9"/>
      <c r="I91" s="9"/>
      <c r="J91" s="9"/>
      <c r="K91" s="264"/>
      <c r="L91" s="264"/>
      <c r="M91" s="264"/>
      <c r="N91" s="265"/>
      <c r="O91" s="9"/>
      <c r="P91" s="9"/>
      <c r="Q91" s="9"/>
      <c r="R91" s="9"/>
      <c r="S91" s="9"/>
      <c r="T91" s="9"/>
      <c r="U91" s="9"/>
      <c r="V91" s="9"/>
      <c r="W91" s="9"/>
      <c r="X91" s="9"/>
      <c r="Y91" s="9"/>
      <c r="Z91" s="9"/>
      <c r="AA91" s="9"/>
      <c r="AB91" s="13"/>
    </row>
    <row r="92" spans="1:28" s="178" customFormat="1" ht="12.75" x14ac:dyDescent="0.2">
      <c r="A92" s="257" t="s">
        <v>729</v>
      </c>
      <c r="B92" s="252"/>
      <c r="C92" s="9"/>
      <c r="D92" s="9"/>
      <c r="E92" s="9"/>
      <c r="F92" s="9"/>
      <c r="G92" s="9"/>
      <c r="H92" s="9"/>
      <c r="I92" s="9"/>
      <c r="J92" s="9"/>
      <c r="K92" s="266"/>
      <c r="L92" s="264"/>
      <c r="M92" s="264"/>
      <c r="N92" s="265"/>
      <c r="O92" s="9"/>
      <c r="P92" s="9"/>
      <c r="Q92" s="9"/>
      <c r="R92" s="9"/>
      <c r="S92" s="9"/>
      <c r="T92" s="9"/>
      <c r="U92" s="9"/>
      <c r="V92" s="9"/>
      <c r="W92" s="9"/>
      <c r="X92" s="9"/>
      <c r="Y92" s="9"/>
      <c r="Z92" s="9"/>
      <c r="AA92" s="9"/>
      <c r="AB92" s="13"/>
    </row>
    <row r="93" spans="1:28" s="178" customFormat="1" ht="12.75" x14ac:dyDescent="0.2">
      <c r="A93" s="257" t="s">
        <v>730</v>
      </c>
      <c r="B93" s="252"/>
      <c r="C93" s="9"/>
      <c r="D93" s="9"/>
      <c r="E93" s="9"/>
      <c r="F93" s="9"/>
      <c r="G93" s="9"/>
      <c r="H93" s="9"/>
      <c r="I93" s="9"/>
      <c r="J93" s="9"/>
      <c r="K93" s="264"/>
      <c r="L93" s="264"/>
      <c r="M93" s="264"/>
      <c r="N93" s="265"/>
      <c r="O93" s="9"/>
      <c r="P93" s="9"/>
      <c r="Q93" s="9"/>
      <c r="R93" s="9"/>
      <c r="S93" s="9"/>
      <c r="T93" s="9"/>
      <c r="U93" s="9"/>
      <c r="V93" s="9"/>
      <c r="W93" s="9"/>
      <c r="X93" s="9"/>
      <c r="Y93" s="9"/>
      <c r="Z93" s="9"/>
      <c r="AA93" s="9"/>
      <c r="AB93" s="13"/>
    </row>
    <row r="94" spans="1:28" s="178" customFormat="1" ht="12.75" x14ac:dyDescent="0.2">
      <c r="A94" s="267"/>
      <c r="B94" s="9"/>
      <c r="C94" s="9"/>
      <c r="D94" s="9"/>
      <c r="E94" s="9"/>
      <c r="F94" s="9"/>
      <c r="G94" s="9"/>
      <c r="H94" s="9"/>
      <c r="I94" s="9"/>
      <c r="J94" s="9"/>
      <c r="K94" s="264"/>
      <c r="L94" s="264"/>
      <c r="M94" s="9"/>
      <c r="N94" s="9"/>
      <c r="O94" s="9"/>
      <c r="P94" s="9"/>
      <c r="Q94" s="9"/>
      <c r="R94" s="9"/>
      <c r="S94" s="9"/>
      <c r="T94" s="9"/>
      <c r="U94" s="9"/>
      <c r="V94" s="9"/>
      <c r="W94" s="9"/>
      <c r="X94" s="9"/>
      <c r="Y94" s="9"/>
      <c r="Z94" s="9"/>
      <c r="AA94" s="9"/>
      <c r="AB94" s="13"/>
    </row>
    <row r="95" spans="1:28" s="178" customFormat="1" ht="12.75" x14ac:dyDescent="0.2">
      <c r="A95" s="268"/>
      <c r="B95" s="9"/>
      <c r="C95" s="9"/>
      <c r="D95" s="9"/>
      <c r="E95" s="9"/>
      <c r="F95" s="9"/>
      <c r="G95" s="9"/>
      <c r="H95" s="9"/>
      <c r="I95" s="9"/>
      <c r="J95" s="9"/>
      <c r="K95" s="9"/>
      <c r="L95" s="9"/>
      <c r="M95" s="9"/>
      <c r="N95" s="9"/>
      <c r="O95" s="9"/>
      <c r="P95" s="9"/>
      <c r="Q95" s="9"/>
      <c r="R95" s="9"/>
      <c r="S95" s="9"/>
      <c r="T95" s="9"/>
      <c r="U95" s="9"/>
      <c r="V95" s="9"/>
      <c r="W95" s="9"/>
      <c r="X95" s="9"/>
      <c r="Y95" s="9"/>
      <c r="Z95" s="9"/>
      <c r="AA95" s="9"/>
      <c r="AB95" s="13"/>
    </row>
    <row r="96" spans="1:28" s="178" customFormat="1" ht="12.75" x14ac:dyDescent="0.2">
      <c r="A96" s="909" t="s">
        <v>731</v>
      </c>
      <c r="B96" s="910"/>
      <c r="C96" s="910"/>
      <c r="D96" s="910"/>
      <c r="E96" s="910"/>
      <c r="F96" s="910"/>
      <c r="G96" s="910"/>
      <c r="H96" s="910"/>
      <c r="I96" s="910"/>
      <c r="J96" s="910"/>
      <c r="K96" s="910"/>
      <c r="L96" s="910"/>
      <c r="M96" s="910"/>
      <c r="N96" s="910"/>
      <c r="O96" s="910"/>
      <c r="P96" s="910"/>
      <c r="Q96" s="910"/>
      <c r="R96" s="910"/>
      <c r="S96" s="910"/>
      <c r="T96" s="910"/>
      <c r="U96" s="910"/>
      <c r="V96" s="910"/>
      <c r="W96" s="910"/>
      <c r="X96" s="910"/>
      <c r="Y96" s="910"/>
      <c r="Z96" s="910"/>
      <c r="AA96" s="910"/>
      <c r="AB96" s="911"/>
    </row>
    <row r="97" spans="1:28" s="178" customFormat="1" ht="12.75" x14ac:dyDescent="0.2">
      <c r="A97" s="254"/>
      <c r="B97" s="252"/>
      <c r="C97" s="252"/>
      <c r="D97" s="252"/>
      <c r="E97" s="252"/>
      <c r="F97" s="252"/>
      <c r="G97" s="252"/>
      <c r="H97" s="252"/>
      <c r="I97" s="252"/>
      <c r="J97" s="252"/>
      <c r="K97" s="252"/>
      <c r="L97" s="252"/>
      <c r="M97" s="252"/>
      <c r="N97" s="9"/>
      <c r="O97" s="9"/>
      <c r="P97" s="9"/>
      <c r="Q97" s="9"/>
      <c r="R97" s="9"/>
      <c r="S97" s="9"/>
      <c r="T97" s="9"/>
      <c r="U97" s="9"/>
      <c r="V97" s="9"/>
      <c r="W97" s="9"/>
      <c r="X97" s="9"/>
      <c r="Y97" s="9"/>
      <c r="Z97" s="9"/>
      <c r="AA97" s="9"/>
      <c r="AB97" s="13"/>
    </row>
    <row r="98" spans="1:28" s="178" customFormat="1" ht="12.75" x14ac:dyDescent="0.2">
      <c r="A98" s="251"/>
      <c r="B98" s="252"/>
      <c r="C98" s="252"/>
      <c r="D98" s="252"/>
      <c r="E98" s="252"/>
      <c r="F98" s="252"/>
      <c r="G98" s="252"/>
      <c r="H98" s="252"/>
      <c r="I98" s="252"/>
      <c r="J98" s="252"/>
      <c r="K98" s="252"/>
      <c r="L98" s="252"/>
      <c r="M98" s="252"/>
      <c r="N98" s="9"/>
      <c r="O98" s="9"/>
      <c r="P98" s="9"/>
      <c r="Q98" s="9"/>
      <c r="R98" s="9"/>
      <c r="S98" s="9"/>
      <c r="T98" s="9"/>
      <c r="U98" s="9"/>
      <c r="V98" s="9"/>
      <c r="W98" s="9"/>
      <c r="X98" s="9"/>
      <c r="Y98" s="9"/>
      <c r="Z98" s="9"/>
      <c r="AA98" s="9"/>
      <c r="AB98" s="13"/>
    </row>
    <row r="99" spans="1:28" s="178" customFormat="1" ht="12.75" x14ac:dyDescent="0.2">
      <c r="A99" s="254" t="s">
        <v>732</v>
      </c>
      <c r="B99" s="252"/>
      <c r="C99" s="252"/>
      <c r="D99" s="252"/>
      <c r="E99" s="252"/>
      <c r="F99" s="252"/>
      <c r="G99" s="252"/>
      <c r="H99" s="252"/>
      <c r="I99" s="252"/>
      <c r="J99" s="252"/>
      <c r="K99" s="252" t="s">
        <v>733</v>
      </c>
      <c r="L99" s="252"/>
      <c r="M99" s="252"/>
      <c r="N99" s="9"/>
      <c r="O99" s="9"/>
      <c r="P99" s="9"/>
      <c r="Q99" s="9"/>
      <c r="R99" s="9"/>
      <c r="S99" s="9"/>
      <c r="T99" s="9"/>
      <c r="U99" s="264"/>
      <c r="V99" s="264"/>
      <c r="W99" s="9"/>
      <c r="X99" s="9"/>
      <c r="Y99" s="9"/>
      <c r="Z99" s="9"/>
      <c r="AA99" s="9"/>
      <c r="AB99" s="13"/>
    </row>
    <row r="100" spans="1:28" s="178" customFormat="1" ht="12.75" x14ac:dyDescent="0.2">
      <c r="A100" s="257"/>
      <c r="B100" s="252"/>
      <c r="C100" s="252"/>
      <c r="D100" s="252"/>
      <c r="E100" s="252"/>
      <c r="F100" s="252"/>
      <c r="G100" s="252"/>
      <c r="H100" s="252"/>
      <c r="I100" s="252"/>
      <c r="J100" s="252"/>
      <c r="K100" s="252"/>
      <c r="L100" s="252"/>
      <c r="M100" s="255"/>
      <c r="N100" s="264"/>
      <c r="O100" s="264"/>
      <c r="P100" s="9"/>
      <c r="Q100" s="9"/>
      <c r="R100" s="9"/>
      <c r="S100" s="9"/>
      <c r="T100" s="9"/>
      <c r="U100" s="9"/>
      <c r="V100" s="9"/>
      <c r="W100" s="9"/>
      <c r="X100" s="9"/>
      <c r="Y100" s="9"/>
      <c r="Z100" s="9"/>
      <c r="AA100" s="9"/>
      <c r="AB100" s="13"/>
    </row>
    <row r="101" spans="1:28" s="178" customFormat="1" ht="12.75" x14ac:dyDescent="0.2">
      <c r="A101" s="257" t="s">
        <v>734</v>
      </c>
      <c r="B101" s="252"/>
      <c r="C101" s="252"/>
      <c r="D101" s="252"/>
      <c r="E101" s="252" t="s">
        <v>735</v>
      </c>
      <c r="F101" s="252"/>
      <c r="G101" s="252"/>
      <c r="H101" s="252"/>
      <c r="I101" s="252"/>
      <c r="J101" s="252"/>
      <c r="K101" s="252"/>
      <c r="L101" s="252"/>
      <c r="M101" s="252"/>
      <c r="N101" s="264"/>
      <c r="O101" s="264"/>
      <c r="P101" s="9"/>
      <c r="Q101" s="9"/>
      <c r="R101" s="9"/>
      <c r="S101" s="9"/>
      <c r="T101" s="9"/>
      <c r="U101" s="9"/>
      <c r="V101" s="9"/>
      <c r="W101" s="9"/>
      <c r="X101" s="9"/>
      <c r="Y101" s="9"/>
      <c r="Z101" s="9"/>
      <c r="AA101" s="9"/>
      <c r="AB101" s="13"/>
    </row>
    <row r="102" spans="1:28" s="178" customFormat="1" ht="12.75" x14ac:dyDescent="0.2">
      <c r="A102" s="257"/>
      <c r="B102" s="252"/>
      <c r="C102" s="252"/>
      <c r="D102" s="252"/>
      <c r="E102" s="252" t="s">
        <v>736</v>
      </c>
      <c r="F102" s="252"/>
      <c r="G102" s="252"/>
      <c r="H102" s="252"/>
      <c r="I102" s="252"/>
      <c r="J102" s="252"/>
      <c r="K102" s="269"/>
      <c r="L102" s="269"/>
      <c r="M102" s="252"/>
      <c r="N102" s="264"/>
      <c r="O102" s="264"/>
      <c r="P102" s="9"/>
      <c r="Q102" s="9"/>
      <c r="R102" s="9"/>
      <c r="S102" s="9"/>
      <c r="T102" s="9"/>
      <c r="U102" s="9"/>
      <c r="V102" s="9"/>
      <c r="W102" s="9"/>
      <c r="X102" s="9"/>
      <c r="Y102" s="9"/>
      <c r="Z102" s="9"/>
      <c r="AA102" s="9"/>
      <c r="AB102" s="13"/>
    </row>
    <row r="103" spans="1:28" s="178" customFormat="1" ht="12.75" x14ac:dyDescent="0.2">
      <c r="A103" s="254" t="s">
        <v>737</v>
      </c>
      <c r="B103" s="252"/>
      <c r="C103" s="256"/>
      <c r="D103" s="256"/>
      <c r="E103" s="252" t="s">
        <v>738</v>
      </c>
      <c r="F103" s="252"/>
      <c r="G103" s="252"/>
      <c r="H103" s="252"/>
      <c r="I103" s="252"/>
      <c r="J103" s="252"/>
      <c r="K103" s="269"/>
      <c r="L103" s="269"/>
      <c r="M103" s="252"/>
      <c r="N103" s="264"/>
      <c r="O103" s="264"/>
      <c r="P103" s="9"/>
      <c r="Q103" s="9"/>
      <c r="R103" s="9"/>
      <c r="S103" s="9"/>
      <c r="T103" s="9"/>
      <c r="U103" s="9"/>
      <c r="V103" s="9"/>
      <c r="W103" s="9"/>
      <c r="X103" s="9"/>
      <c r="Y103" s="9"/>
      <c r="Z103" s="9"/>
      <c r="AA103" s="9"/>
      <c r="AB103" s="13"/>
    </row>
    <row r="104" spans="1:28" s="178" customFormat="1" ht="12.75" x14ac:dyDescent="0.2">
      <c r="A104" s="254"/>
      <c r="B104" s="252"/>
      <c r="C104" s="252"/>
      <c r="D104" s="256"/>
      <c r="E104" s="270" t="s">
        <v>739</v>
      </c>
      <c r="F104" s="252"/>
      <c r="G104" s="252"/>
      <c r="H104" s="252"/>
      <c r="I104" s="252"/>
      <c r="J104" s="252"/>
      <c r="K104" s="252"/>
      <c r="L104" s="252"/>
      <c r="M104" s="252"/>
      <c r="N104" s="9"/>
      <c r="O104" s="9"/>
      <c r="P104" s="9"/>
      <c r="Q104" s="9"/>
      <c r="R104" s="9"/>
      <c r="S104" s="9"/>
      <c r="T104" s="9"/>
      <c r="U104" s="9"/>
      <c r="V104" s="9"/>
      <c r="W104" s="9"/>
      <c r="X104" s="9"/>
      <c r="Y104" s="9"/>
      <c r="Z104" s="9"/>
      <c r="AA104" s="9"/>
      <c r="AB104" s="13"/>
    </row>
    <row r="105" spans="1:28" s="178" customFormat="1" ht="12.75" x14ac:dyDescent="0.2">
      <c r="A105" s="257" t="s">
        <v>740</v>
      </c>
      <c r="B105" s="252"/>
      <c r="C105" s="252"/>
      <c r="D105" s="256"/>
      <c r="E105" s="256" t="s">
        <v>741</v>
      </c>
      <c r="F105" s="252"/>
      <c r="G105" s="252"/>
      <c r="H105" s="252"/>
      <c r="I105" s="252"/>
      <c r="J105" s="252"/>
      <c r="K105" s="252"/>
      <c r="L105" s="252"/>
      <c r="M105" s="252"/>
      <c r="N105" s="9"/>
      <c r="O105" s="9"/>
      <c r="P105" s="9"/>
      <c r="Q105" s="9"/>
      <c r="R105" s="9"/>
      <c r="S105" s="9"/>
      <c r="T105" s="9"/>
      <c r="U105" s="9"/>
      <c r="V105" s="9"/>
      <c r="W105" s="9"/>
      <c r="X105" s="9"/>
      <c r="Y105" s="9"/>
      <c r="Z105" s="9"/>
      <c r="AA105" s="9"/>
      <c r="AB105" s="13"/>
    </row>
    <row r="106" spans="1:28" s="178" customFormat="1" ht="12.75" x14ac:dyDescent="0.2">
      <c r="A106" s="257"/>
      <c r="B106" s="252"/>
      <c r="C106" s="252"/>
      <c r="D106" s="256"/>
      <c r="E106" s="256" t="s">
        <v>742</v>
      </c>
      <c r="F106" s="252"/>
      <c r="G106" s="252"/>
      <c r="H106" s="252"/>
      <c r="I106" s="252"/>
      <c r="J106" s="252"/>
      <c r="K106" s="252"/>
      <c r="L106" s="252"/>
      <c r="M106" s="252"/>
      <c r="N106" s="9"/>
      <c r="O106" s="9"/>
      <c r="P106" s="9"/>
      <c r="Q106" s="9"/>
      <c r="R106" s="9"/>
      <c r="S106" s="9"/>
      <c r="T106" s="9"/>
      <c r="U106" s="9"/>
      <c r="V106" s="9"/>
      <c r="W106" s="9"/>
      <c r="X106" s="9"/>
      <c r="Y106" s="9"/>
      <c r="Z106" s="9"/>
      <c r="AA106" s="9"/>
      <c r="AB106" s="13"/>
    </row>
    <row r="107" spans="1:28" s="178" customFormat="1" ht="12.75" x14ac:dyDescent="0.2">
      <c r="A107" s="254"/>
      <c r="B107" s="252"/>
      <c r="C107" s="252"/>
      <c r="D107" s="252"/>
      <c r="E107" s="270" t="s">
        <v>743</v>
      </c>
      <c r="F107" s="252"/>
      <c r="G107" s="252"/>
      <c r="H107" s="252"/>
      <c r="I107" s="252"/>
      <c r="J107" s="252"/>
      <c r="K107" s="252"/>
      <c r="L107" s="252" t="s">
        <v>744</v>
      </c>
      <c r="M107" s="252"/>
      <c r="N107" s="9"/>
      <c r="O107" s="9"/>
      <c r="P107" s="9"/>
      <c r="Q107" s="9"/>
      <c r="R107" s="9"/>
      <c r="S107" s="9"/>
      <c r="T107" s="9"/>
      <c r="U107" s="9"/>
      <c r="V107" s="9"/>
      <c r="W107" s="9"/>
      <c r="X107" s="9"/>
      <c r="Y107" s="9"/>
      <c r="Z107" s="9"/>
      <c r="AA107" s="9"/>
      <c r="AB107" s="13"/>
    </row>
    <row r="108" spans="1:28" s="178" customFormat="1" ht="12.75" x14ac:dyDescent="0.2">
      <c r="A108" s="257" t="s">
        <v>745</v>
      </c>
      <c r="B108" s="252"/>
      <c r="C108" s="252"/>
      <c r="D108" s="252"/>
      <c r="E108" s="270" t="s">
        <v>746</v>
      </c>
      <c r="F108" s="252"/>
      <c r="G108" s="252"/>
      <c r="H108" s="252"/>
      <c r="I108" s="252"/>
      <c r="J108" s="252"/>
      <c r="K108" s="252"/>
      <c r="L108" s="252"/>
      <c r="M108" s="252"/>
      <c r="N108" s="9"/>
      <c r="O108" s="9"/>
      <c r="P108" s="9"/>
      <c r="Q108" s="9"/>
      <c r="R108" s="9"/>
      <c r="S108" s="9"/>
      <c r="T108" s="9"/>
      <c r="U108" s="9"/>
      <c r="V108" s="9"/>
      <c r="W108" s="9"/>
      <c r="X108" s="9"/>
      <c r="Y108" s="9"/>
      <c r="Z108" s="9"/>
      <c r="AA108" s="9"/>
      <c r="AB108" s="13"/>
    </row>
    <row r="109" spans="1:28" s="178" customFormat="1" ht="12.75" x14ac:dyDescent="0.2">
      <c r="A109" s="251"/>
      <c r="B109" s="252"/>
      <c r="C109" s="252"/>
      <c r="D109" s="252"/>
      <c r="E109" s="270" t="s">
        <v>747</v>
      </c>
      <c r="F109" s="252"/>
      <c r="G109" s="252"/>
      <c r="H109" s="252"/>
      <c r="I109" s="252"/>
      <c r="J109" s="252"/>
      <c r="K109" s="252"/>
      <c r="L109" s="252"/>
      <c r="M109" s="252"/>
      <c r="N109" s="9"/>
      <c r="O109" s="9"/>
      <c r="P109" s="9"/>
      <c r="Q109" s="9"/>
      <c r="R109" s="9"/>
      <c r="S109" s="9"/>
      <c r="T109" s="9"/>
      <c r="U109" s="9"/>
      <c r="V109" s="9"/>
      <c r="W109" s="9"/>
      <c r="X109" s="9"/>
      <c r="Y109" s="9"/>
      <c r="Z109" s="9"/>
      <c r="AA109" s="9"/>
      <c r="AB109" s="13"/>
    </row>
    <row r="110" spans="1:28" s="178" customFormat="1" ht="12.75" x14ac:dyDescent="0.2">
      <c r="A110" s="251"/>
      <c r="B110" s="252"/>
      <c r="C110" s="252"/>
      <c r="D110" s="252"/>
      <c r="E110" s="252"/>
      <c r="F110" s="252"/>
      <c r="G110" s="252"/>
      <c r="H110" s="252"/>
      <c r="I110" s="252"/>
      <c r="J110" s="252"/>
      <c r="K110" s="252"/>
      <c r="L110" s="252"/>
      <c r="M110" s="252"/>
      <c r="N110" s="9"/>
      <c r="O110" s="9"/>
      <c r="P110" s="9"/>
      <c r="Q110" s="9"/>
      <c r="R110" s="9"/>
      <c r="S110" s="9"/>
      <c r="T110" s="9"/>
      <c r="U110" s="9"/>
      <c r="V110" s="9"/>
      <c r="W110" s="9"/>
      <c r="X110" s="9"/>
      <c r="Y110" s="9"/>
      <c r="Z110" s="9"/>
      <c r="AA110" s="9"/>
      <c r="AB110" s="13"/>
    </row>
    <row r="111" spans="1:28" s="178" customFormat="1" ht="12.75" x14ac:dyDescent="0.2">
      <c r="A111" s="254" t="s">
        <v>748</v>
      </c>
      <c r="B111" s="252"/>
      <c r="C111" s="252"/>
      <c r="D111" s="252"/>
      <c r="E111" s="252"/>
      <c r="F111" s="252"/>
      <c r="G111" s="252"/>
      <c r="H111" s="252"/>
      <c r="I111" s="252"/>
      <c r="J111" s="252"/>
      <c r="K111" s="252"/>
      <c r="L111" s="252"/>
      <c r="M111" s="252"/>
      <c r="N111" s="9"/>
      <c r="O111" s="9"/>
      <c r="P111" s="9"/>
      <c r="Q111" s="9"/>
      <c r="R111" s="9"/>
      <c r="S111" s="9"/>
      <c r="T111" s="9"/>
      <c r="U111" s="9"/>
      <c r="V111" s="9"/>
      <c r="W111" s="9"/>
      <c r="X111" s="9"/>
      <c r="Y111" s="9"/>
      <c r="Z111" s="9"/>
      <c r="AA111" s="9"/>
      <c r="AB111" s="13"/>
    </row>
    <row r="112" spans="1:28" s="178" customFormat="1" ht="12.75" x14ac:dyDescent="0.2">
      <c r="A112" s="254" t="s">
        <v>749</v>
      </c>
      <c r="B112" s="252"/>
      <c r="C112" s="252"/>
      <c r="D112" s="252"/>
      <c r="E112" s="252"/>
      <c r="F112" s="252"/>
      <c r="G112" s="252"/>
      <c r="H112" s="252"/>
      <c r="I112" s="252"/>
      <c r="J112" s="252"/>
      <c r="K112" s="252"/>
      <c r="L112" s="252"/>
      <c r="M112" s="252"/>
      <c r="N112" s="9"/>
      <c r="O112" s="9"/>
      <c r="P112" s="9"/>
      <c r="Q112" s="9"/>
      <c r="R112" s="9"/>
      <c r="S112" s="9"/>
      <c r="T112" s="9"/>
      <c r="U112" s="9"/>
      <c r="V112" s="9"/>
      <c r="W112" s="9"/>
      <c r="X112" s="9"/>
      <c r="Y112" s="9"/>
      <c r="Z112" s="9"/>
      <c r="AA112" s="9"/>
      <c r="AB112" s="13"/>
    </row>
    <row r="113" spans="1:28" s="178" customFormat="1" ht="12.75" x14ac:dyDescent="0.2">
      <c r="A113" s="10"/>
      <c r="B113" s="9"/>
      <c r="C113" s="9"/>
      <c r="D113" s="9"/>
      <c r="E113" s="9"/>
      <c r="F113" s="9"/>
      <c r="G113" s="9"/>
      <c r="H113" s="9"/>
      <c r="I113" s="9"/>
      <c r="J113" s="9"/>
      <c r="K113" s="9"/>
      <c r="L113" s="9"/>
      <c r="M113" s="9"/>
      <c r="N113" s="9"/>
      <c r="O113" s="9"/>
      <c r="P113" s="9"/>
      <c r="Q113" s="9"/>
      <c r="R113" s="9"/>
      <c r="S113" s="9"/>
      <c r="T113" s="9"/>
      <c r="U113" s="9"/>
      <c r="V113" s="9"/>
      <c r="W113" s="9"/>
      <c r="X113" s="9"/>
      <c r="Y113" s="9"/>
      <c r="Z113" s="9"/>
      <c r="AA113" s="9"/>
      <c r="AB113" s="13"/>
    </row>
    <row r="114" spans="1:28" s="178" customFormat="1" ht="12.75" x14ac:dyDescent="0.2">
      <c r="A114" s="909" t="s">
        <v>750</v>
      </c>
      <c r="B114" s="910"/>
      <c r="C114" s="910"/>
      <c r="D114" s="910"/>
      <c r="E114" s="910"/>
      <c r="F114" s="910"/>
      <c r="G114" s="910"/>
      <c r="H114" s="910"/>
      <c r="I114" s="910"/>
      <c r="J114" s="910"/>
      <c r="K114" s="910"/>
      <c r="L114" s="910"/>
      <c r="M114" s="910"/>
      <c r="N114" s="910"/>
      <c r="O114" s="910"/>
      <c r="P114" s="910"/>
      <c r="Q114" s="910"/>
      <c r="R114" s="910"/>
      <c r="S114" s="910"/>
      <c r="T114" s="910"/>
      <c r="U114" s="910"/>
      <c r="V114" s="910"/>
      <c r="W114" s="910"/>
      <c r="X114" s="910"/>
      <c r="Y114" s="910"/>
      <c r="Z114" s="910"/>
      <c r="AA114" s="910"/>
      <c r="AB114" s="911"/>
    </row>
    <row r="115" spans="1:28" s="178" customFormat="1" ht="12.75" x14ac:dyDescent="0.2">
      <c r="A115" s="10"/>
      <c r="B115" s="9"/>
      <c r="C115" s="9"/>
      <c r="D115" s="9"/>
      <c r="E115" s="9"/>
      <c r="F115" s="9"/>
      <c r="G115" s="9"/>
      <c r="H115" s="9"/>
      <c r="I115" s="9"/>
      <c r="J115" s="9"/>
      <c r="K115" s="9"/>
      <c r="L115" s="9"/>
      <c r="M115" s="9"/>
      <c r="N115" s="9"/>
      <c r="O115" s="9"/>
      <c r="P115" s="9"/>
      <c r="Q115" s="9"/>
      <c r="R115" s="9"/>
      <c r="S115" s="9"/>
      <c r="T115" s="9"/>
      <c r="U115" s="9"/>
      <c r="V115" s="9"/>
      <c r="W115" s="9"/>
      <c r="X115" s="9"/>
      <c r="Y115" s="9"/>
      <c r="Z115" s="9"/>
      <c r="AA115" s="9"/>
      <c r="AB115" s="13"/>
    </row>
    <row r="116" spans="1:28" s="178" customFormat="1" ht="12.75" x14ac:dyDescent="0.2">
      <c r="A116" s="254" t="s">
        <v>751</v>
      </c>
      <c r="B116" s="252"/>
      <c r="C116" s="252"/>
      <c r="D116" s="252"/>
      <c r="E116" s="252"/>
      <c r="F116" s="252"/>
      <c r="G116" s="252"/>
      <c r="H116" s="252" t="s">
        <v>320</v>
      </c>
      <c r="I116" s="252"/>
      <c r="J116" s="252"/>
      <c r="K116" s="252"/>
      <c r="L116" s="252"/>
      <c r="M116" s="252"/>
      <c r="N116" s="252"/>
      <c r="O116" s="252"/>
      <c r="P116" s="252"/>
      <c r="Q116" s="252"/>
      <c r="R116" s="252"/>
      <c r="S116" s="252"/>
      <c r="T116" s="252"/>
      <c r="U116" s="9"/>
      <c r="V116" s="9"/>
      <c r="W116" s="9"/>
      <c r="X116" s="9"/>
      <c r="Y116" s="9"/>
      <c r="Z116" s="9"/>
      <c r="AA116" s="9"/>
      <c r="AB116" s="13"/>
    </row>
    <row r="117" spans="1:28" s="178" customFormat="1" ht="12.75" x14ac:dyDescent="0.2">
      <c r="A117" s="254" t="s">
        <v>752</v>
      </c>
      <c r="B117" s="252"/>
      <c r="C117" s="252"/>
      <c r="D117" s="252" t="s">
        <v>753</v>
      </c>
      <c r="E117" s="252"/>
      <c r="F117" s="252"/>
      <c r="G117" s="252"/>
      <c r="H117" s="252"/>
      <c r="I117" s="252"/>
      <c r="J117" s="252"/>
      <c r="K117" s="252"/>
      <c r="L117" s="252"/>
      <c r="M117" s="252"/>
      <c r="N117" s="252"/>
      <c r="O117" s="252"/>
      <c r="P117" s="255" t="s">
        <v>754</v>
      </c>
      <c r="Q117" s="252"/>
      <c r="R117" s="252"/>
      <c r="S117" s="252" t="s">
        <v>755</v>
      </c>
      <c r="T117" s="252"/>
      <c r="U117" s="9"/>
      <c r="V117" s="9"/>
      <c r="W117" s="9"/>
      <c r="X117" s="9"/>
      <c r="Y117" s="9"/>
      <c r="Z117" s="9"/>
      <c r="AA117" s="9"/>
      <c r="AB117" s="13"/>
    </row>
    <row r="118" spans="1:28" s="178" customFormat="1" ht="12.75" x14ac:dyDescent="0.2">
      <c r="A118" s="254" t="s">
        <v>756</v>
      </c>
      <c r="B118" s="252"/>
      <c r="C118" s="252"/>
      <c r="D118" s="252" t="s">
        <v>326</v>
      </c>
      <c r="E118" s="252"/>
      <c r="F118" s="252"/>
      <c r="G118" s="252"/>
      <c r="H118" s="252"/>
      <c r="I118" s="252"/>
      <c r="J118" s="252"/>
      <c r="K118" s="252"/>
      <c r="L118" s="252"/>
      <c r="M118" s="252"/>
      <c r="N118" s="252"/>
      <c r="O118" s="252"/>
      <c r="P118" s="255" t="s">
        <v>757</v>
      </c>
      <c r="Q118" s="252"/>
      <c r="R118" s="252"/>
      <c r="S118" s="252"/>
      <c r="T118" s="252"/>
      <c r="U118" s="252" t="s">
        <v>758</v>
      </c>
      <c r="V118" s="9"/>
      <c r="W118" s="9"/>
      <c r="X118" s="9"/>
      <c r="Y118" s="9"/>
      <c r="Z118" s="9"/>
      <c r="AA118" s="9"/>
      <c r="AB118" s="13"/>
    </row>
    <row r="119" spans="1:28" s="178" customFormat="1" ht="12.75" x14ac:dyDescent="0.2">
      <c r="A119" s="743"/>
      <c r="B119" s="743"/>
      <c r="C119" s="743"/>
      <c r="D119" s="743"/>
      <c r="E119" s="743"/>
      <c r="F119" s="743"/>
      <c r="G119" s="866" t="s">
        <v>707</v>
      </c>
      <c r="H119" s="866"/>
      <c r="I119" s="866"/>
      <c r="J119" s="866"/>
      <c r="K119" s="866"/>
      <c r="L119" s="866"/>
      <c r="M119" s="866"/>
      <c r="N119" s="866"/>
      <c r="O119" s="866"/>
      <c r="P119" s="866"/>
      <c r="Q119" s="866"/>
      <c r="R119" s="866"/>
      <c r="S119" s="866"/>
      <c r="T119" s="847" t="s">
        <v>1</v>
      </c>
      <c r="U119" s="847"/>
      <c r="V119" s="847"/>
      <c r="W119" s="847"/>
      <c r="X119" s="753" t="str">
        <f>X60</f>
        <v>VA-V-01</v>
      </c>
      <c r="Y119" s="754"/>
      <c r="Z119" s="754"/>
      <c r="AA119" s="754"/>
      <c r="AB119" s="755"/>
    </row>
    <row r="120" spans="1:28" s="178" customFormat="1" ht="12.75" x14ac:dyDescent="0.2">
      <c r="A120" s="743"/>
      <c r="B120" s="743"/>
      <c r="C120" s="743"/>
      <c r="D120" s="743"/>
      <c r="E120" s="743"/>
      <c r="F120" s="743"/>
      <c r="G120" s="866"/>
      <c r="H120" s="866"/>
      <c r="I120" s="866"/>
      <c r="J120" s="866"/>
      <c r="K120" s="866"/>
      <c r="L120" s="866"/>
      <c r="M120" s="866"/>
      <c r="N120" s="866"/>
      <c r="O120" s="866"/>
      <c r="P120" s="866"/>
      <c r="Q120" s="866"/>
      <c r="R120" s="866"/>
      <c r="S120" s="866"/>
      <c r="T120" s="847" t="s">
        <v>4</v>
      </c>
      <c r="U120" s="847"/>
      <c r="V120" s="847"/>
      <c r="W120" s="847"/>
      <c r="X120" s="848">
        <f>X61</f>
        <v>0</v>
      </c>
      <c r="Y120" s="848"/>
      <c r="Z120" s="848"/>
      <c r="AA120" s="848"/>
      <c r="AB120" s="848"/>
    </row>
    <row r="121" spans="1:28" s="178" customFormat="1" ht="12.75" x14ac:dyDescent="0.2">
      <c r="A121" s="743"/>
      <c r="B121" s="743"/>
      <c r="C121" s="743"/>
      <c r="D121" s="743"/>
      <c r="E121" s="743"/>
      <c r="F121" s="743"/>
      <c r="G121" s="246" t="s">
        <v>252</v>
      </c>
      <c r="H121" s="198"/>
      <c r="I121" s="198"/>
      <c r="J121" s="247" t="str">
        <f>J62</f>
        <v xml:space="preserve">ESFERA </v>
      </c>
      <c r="K121" s="247"/>
      <c r="L121" s="247"/>
      <c r="M121" s="247"/>
      <c r="N121" s="247"/>
      <c r="O121" s="247"/>
      <c r="P121" s="247"/>
      <c r="Q121" s="247"/>
      <c r="R121" s="247"/>
      <c r="S121" s="248"/>
      <c r="T121" s="847" t="s">
        <v>2</v>
      </c>
      <c r="U121" s="847"/>
      <c r="V121" s="847"/>
      <c r="W121" s="847"/>
      <c r="X121" s="849">
        <f>X62</f>
        <v>41114</v>
      </c>
      <c r="Y121" s="849"/>
      <c r="Z121" s="849"/>
      <c r="AA121" s="849"/>
      <c r="AB121" s="849"/>
    </row>
    <row r="122" spans="1:28" s="178" customFormat="1" ht="12.75" x14ac:dyDescent="0.2">
      <c r="A122" s="865"/>
      <c r="B122" s="865"/>
      <c r="C122" s="865"/>
      <c r="D122" s="865"/>
      <c r="E122" s="865"/>
      <c r="F122" s="865"/>
      <c r="G122" s="246" t="s">
        <v>196</v>
      </c>
      <c r="H122" s="198"/>
      <c r="I122" s="198"/>
      <c r="J122" s="198"/>
      <c r="K122" s="198"/>
      <c r="L122" s="198"/>
      <c r="M122" s="198"/>
      <c r="N122" s="247" t="str">
        <f>N63</f>
        <v>3TK-2930</v>
      </c>
      <c r="O122" s="247"/>
      <c r="P122" s="247"/>
      <c r="Q122" s="247"/>
      <c r="R122" s="247"/>
      <c r="S122" s="248"/>
      <c r="T122" s="847" t="s">
        <v>3</v>
      </c>
      <c r="U122" s="847"/>
      <c r="V122" s="847"/>
      <c r="W122" s="847"/>
      <c r="X122" s="753">
        <v>3</v>
      </c>
      <c r="Y122" s="754"/>
      <c r="Z122" s="199" t="s">
        <v>11</v>
      </c>
      <c r="AA122" s="754">
        <f>AA181</f>
        <v>5</v>
      </c>
      <c r="AB122" s="755"/>
    </row>
    <row r="123" spans="1:28" s="178" customFormat="1" ht="15.75" x14ac:dyDescent="0.25">
      <c r="A123" s="905" t="s">
        <v>759</v>
      </c>
      <c r="B123" s="906"/>
      <c r="C123" s="906"/>
      <c r="D123" s="906"/>
      <c r="E123" s="906"/>
      <c r="F123" s="906"/>
      <c r="G123" s="906"/>
      <c r="H123" s="906"/>
      <c r="I123" s="906"/>
      <c r="J123" s="906"/>
      <c r="K123" s="906"/>
      <c r="L123" s="906"/>
      <c r="M123" s="906"/>
      <c r="N123" s="906"/>
      <c r="O123" s="906"/>
      <c r="P123" s="906"/>
      <c r="Q123" s="906"/>
      <c r="R123" s="906"/>
      <c r="S123" s="906"/>
      <c r="T123" s="906"/>
      <c r="U123" s="906"/>
      <c r="V123" s="906"/>
      <c r="W123" s="906"/>
      <c r="X123" s="906"/>
      <c r="Y123" s="906"/>
      <c r="Z123" s="906"/>
      <c r="AA123" s="906"/>
      <c r="AB123" s="907"/>
    </row>
    <row r="124" spans="1:28" s="178" customFormat="1" ht="12.75" x14ac:dyDescent="0.2">
      <c r="A124" s="274"/>
      <c r="B124" s="275"/>
      <c r="C124" s="275"/>
      <c r="D124" s="275"/>
      <c r="E124" s="275"/>
      <c r="F124" s="275"/>
      <c r="G124" s="275"/>
      <c r="H124" s="275"/>
      <c r="I124" s="275"/>
      <c r="J124" s="275"/>
      <c r="K124" s="275"/>
      <c r="L124" s="275"/>
      <c r="M124" s="275"/>
      <c r="N124" s="275"/>
      <c r="O124" s="275"/>
      <c r="P124" s="275"/>
      <c r="Q124" s="275"/>
      <c r="R124" s="275"/>
      <c r="S124" s="275"/>
      <c r="T124" s="275"/>
      <c r="U124" s="275"/>
      <c r="V124" s="275"/>
      <c r="W124" s="275"/>
      <c r="X124" s="275"/>
      <c r="Y124" s="275"/>
      <c r="Z124" s="275"/>
      <c r="AA124" s="275"/>
      <c r="AB124" s="276"/>
    </row>
    <row r="125" spans="1:28" s="178" customFormat="1" ht="12.75" x14ac:dyDescent="0.2">
      <c r="A125" s="277" t="s">
        <v>760</v>
      </c>
      <c r="B125" s="275"/>
      <c r="C125" s="275"/>
      <c r="D125" s="275"/>
      <c r="E125" s="275"/>
      <c r="F125" s="275"/>
      <c r="G125" s="275"/>
      <c r="H125" s="908">
        <f>HD0!H106</f>
        <v>1440</v>
      </c>
      <c r="I125" s="908"/>
      <c r="J125" s="275" t="s">
        <v>326</v>
      </c>
      <c r="K125" s="275"/>
      <c r="L125" s="275"/>
      <c r="M125" s="275"/>
      <c r="N125" s="275"/>
      <c r="O125" s="275"/>
      <c r="P125" s="275"/>
      <c r="Q125" s="275"/>
      <c r="R125" s="275"/>
      <c r="S125" s="275"/>
      <c r="T125" s="275"/>
      <c r="U125" s="275"/>
      <c r="V125" s="275"/>
      <c r="W125" s="275"/>
      <c r="X125" s="275"/>
      <c r="Y125" s="275"/>
      <c r="Z125" s="275"/>
      <c r="AA125" s="275"/>
      <c r="AB125" s="276"/>
    </row>
    <row r="126" spans="1:28" s="178" customFormat="1" ht="12.75" x14ac:dyDescent="0.2">
      <c r="A126" s="277" t="s">
        <v>761</v>
      </c>
      <c r="B126" s="275"/>
      <c r="C126" s="275"/>
      <c r="D126" s="275"/>
      <c r="E126" s="275"/>
      <c r="F126" s="275"/>
      <c r="G126" s="275"/>
      <c r="H126" s="275"/>
      <c r="I126" s="275"/>
      <c r="J126" s="275"/>
      <c r="K126" s="278"/>
      <c r="L126" s="278"/>
      <c r="M126" s="278"/>
      <c r="N126" s="275"/>
      <c r="O126" s="908">
        <f>HD0!F108</f>
        <v>1440</v>
      </c>
      <c r="P126" s="908"/>
      <c r="Q126" s="275" t="s">
        <v>326</v>
      </c>
      <c r="R126" s="275"/>
      <c r="S126" s="275"/>
      <c r="T126" s="275"/>
      <c r="U126" s="275"/>
      <c r="V126" s="275"/>
      <c r="W126" s="275"/>
      <c r="X126" s="275"/>
      <c r="Y126" s="275"/>
      <c r="Z126" s="275"/>
      <c r="AA126" s="275"/>
      <c r="AB126" s="276"/>
    </row>
    <row r="127" spans="1:28" s="178" customFormat="1" ht="12.75" x14ac:dyDescent="0.2">
      <c r="A127" s="277" t="s">
        <v>762</v>
      </c>
      <c r="B127" s="275"/>
      <c r="C127" s="275"/>
      <c r="D127" s="275"/>
      <c r="E127" s="908">
        <v>2012</v>
      </c>
      <c r="F127" s="908"/>
      <c r="G127" s="275"/>
      <c r="H127" s="275"/>
      <c r="I127" s="275"/>
      <c r="J127" s="275"/>
      <c r="K127" s="278"/>
      <c r="L127" s="278"/>
      <c r="M127" s="278"/>
      <c r="N127" s="275"/>
      <c r="O127" s="279"/>
      <c r="P127" s="279"/>
      <c r="Q127" s="275"/>
      <c r="R127" s="275"/>
      <c r="S127" s="275"/>
      <c r="T127" s="275"/>
      <c r="U127" s="275"/>
      <c r="V127" s="275"/>
      <c r="W127" s="275"/>
      <c r="X127" s="275"/>
      <c r="Y127" s="275"/>
      <c r="Z127" s="275"/>
      <c r="AA127" s="275"/>
      <c r="AB127" s="276"/>
    </row>
    <row r="128" spans="1:28" s="178" customFormat="1" ht="12.75" x14ac:dyDescent="0.2">
      <c r="A128" s="277" t="s">
        <v>763</v>
      </c>
      <c r="B128" s="275"/>
      <c r="C128" s="275"/>
      <c r="D128" s="275"/>
      <c r="E128" s="279"/>
      <c r="F128" s="279"/>
      <c r="G128" s="275"/>
      <c r="H128" s="275"/>
      <c r="I128" s="908">
        <f>HD0!T77</f>
        <v>0</v>
      </c>
      <c r="J128" s="908"/>
      <c r="K128" s="278"/>
      <c r="L128" s="275"/>
      <c r="M128" s="278"/>
      <c r="N128" s="275"/>
      <c r="O128" s="275"/>
      <c r="P128" s="279"/>
      <c r="Q128" s="275"/>
      <c r="R128" s="275"/>
      <c r="S128" s="275"/>
      <c r="T128" s="275"/>
      <c r="U128" s="275"/>
      <c r="V128" s="275"/>
      <c r="W128" s="275"/>
      <c r="X128" s="275"/>
      <c r="Y128" s="275"/>
      <c r="Z128" s="275"/>
      <c r="AA128" s="275"/>
      <c r="AB128" s="276"/>
    </row>
    <row r="129" spans="1:28" s="178" customFormat="1" ht="12.75" x14ac:dyDescent="0.2">
      <c r="A129" s="277" t="s">
        <v>764</v>
      </c>
      <c r="B129" s="275"/>
      <c r="C129" s="275"/>
      <c r="D129" s="275"/>
      <c r="E129" s="279"/>
      <c r="F129" s="279"/>
      <c r="G129" s="275"/>
      <c r="H129" s="275"/>
      <c r="I129" s="275" t="s">
        <v>17</v>
      </c>
      <c r="J129" s="275"/>
      <c r="K129" s="278"/>
      <c r="L129" s="278"/>
      <c r="M129" s="278"/>
      <c r="N129" s="275"/>
      <c r="O129" s="279"/>
      <c r="P129" s="279"/>
      <c r="Q129" s="275"/>
      <c r="R129" s="275"/>
      <c r="S129" s="275"/>
      <c r="T129" s="275"/>
      <c r="U129" s="275"/>
      <c r="V129" s="275"/>
      <c r="W129" s="275"/>
      <c r="X129" s="275"/>
      <c r="Y129" s="275"/>
      <c r="Z129" s="275"/>
      <c r="AA129" s="275"/>
      <c r="AB129" s="276"/>
    </row>
    <row r="130" spans="1:28" s="178" customFormat="1" ht="12.75" x14ac:dyDescent="0.2">
      <c r="A130" s="280" t="s">
        <v>765</v>
      </c>
      <c r="B130" s="275"/>
      <c r="C130" s="275"/>
      <c r="D130" s="275"/>
      <c r="E130" s="279"/>
      <c r="F130" s="279"/>
      <c r="G130" s="275"/>
      <c r="H130" s="275"/>
      <c r="I130" s="275"/>
      <c r="J130" s="275"/>
      <c r="K130" s="278"/>
      <c r="L130" s="278"/>
      <c r="M130" s="278"/>
      <c r="N130" s="275"/>
      <c r="O130" s="279"/>
      <c r="P130" s="279"/>
      <c r="Q130" s="275"/>
      <c r="R130" s="275"/>
      <c r="S130" s="908">
        <f>E127-I128</f>
        <v>2012</v>
      </c>
      <c r="T130" s="908"/>
      <c r="U130" s="275" t="s">
        <v>766</v>
      </c>
      <c r="V130" s="275"/>
      <c r="W130" s="275"/>
      <c r="X130" s="275"/>
      <c r="Y130" s="275"/>
      <c r="Z130" s="275"/>
      <c r="AA130" s="275"/>
      <c r="AB130" s="276"/>
    </row>
    <row r="131" spans="1:28" s="178" customFormat="1" ht="12.75" x14ac:dyDescent="0.2">
      <c r="A131" s="280" t="s">
        <v>767</v>
      </c>
      <c r="B131" s="275"/>
      <c r="C131" s="275"/>
      <c r="D131" s="275"/>
      <c r="E131" s="279"/>
      <c r="F131" s="279"/>
      <c r="G131" s="275"/>
      <c r="H131" s="275"/>
      <c r="I131" s="275"/>
      <c r="J131" s="275"/>
      <c r="K131" s="278"/>
      <c r="L131" s="278"/>
      <c r="M131" s="278"/>
      <c r="N131" s="275"/>
      <c r="O131" s="279"/>
      <c r="P131" s="279"/>
      <c r="Q131" s="275"/>
      <c r="R131" s="275"/>
      <c r="S131" s="275" t="s">
        <v>17</v>
      </c>
      <c r="T131" s="275"/>
      <c r="U131" s="275"/>
      <c r="V131" s="275"/>
      <c r="W131" s="275"/>
      <c r="X131" s="275"/>
      <c r="Y131" s="275"/>
      <c r="Z131" s="275"/>
      <c r="AA131" s="275"/>
      <c r="AB131" s="276"/>
    </row>
    <row r="132" spans="1:28" s="178" customFormat="1" ht="12.75" x14ac:dyDescent="0.2">
      <c r="A132" s="277"/>
      <c r="B132" s="275"/>
      <c r="C132" s="275"/>
      <c r="D132" s="275"/>
      <c r="E132" s="275"/>
      <c r="F132" s="275"/>
      <c r="G132" s="275"/>
      <c r="H132" s="275"/>
      <c r="I132" s="275"/>
      <c r="J132" s="275"/>
      <c r="K132" s="278"/>
      <c r="L132" s="278"/>
      <c r="M132" s="278"/>
      <c r="N132" s="275"/>
      <c r="O132" s="279"/>
      <c r="P132" s="279"/>
      <c r="Q132" s="275"/>
      <c r="R132" s="275"/>
      <c r="S132" s="275"/>
      <c r="T132" s="275"/>
      <c r="U132" s="275"/>
      <c r="V132" s="275"/>
      <c r="W132" s="275"/>
      <c r="X132" s="275"/>
      <c r="Y132" s="275"/>
      <c r="Z132" s="275"/>
      <c r="AA132" s="275"/>
      <c r="AB132" s="276"/>
    </row>
    <row r="133" spans="1:28" s="178" customFormat="1" ht="12.75" x14ac:dyDescent="0.2">
      <c r="A133" s="281" t="s">
        <v>768</v>
      </c>
      <c r="B133" s="275"/>
      <c r="C133" s="275"/>
      <c r="D133" s="275"/>
      <c r="E133" s="275"/>
      <c r="F133" s="275"/>
      <c r="G133" s="275"/>
      <c r="H133" s="275"/>
      <c r="I133" s="275"/>
      <c r="J133" s="278"/>
      <c r="K133" s="278"/>
      <c r="L133" s="278"/>
      <c r="M133" s="278"/>
      <c r="N133" s="278"/>
      <c r="O133" s="275"/>
      <c r="P133" s="275"/>
      <c r="Q133" s="275"/>
      <c r="R133" s="275"/>
      <c r="S133" s="275"/>
      <c r="T133" s="275"/>
      <c r="U133" s="275"/>
      <c r="V133" s="275"/>
      <c r="W133" s="275"/>
      <c r="X133" s="275"/>
      <c r="Y133" s="275"/>
      <c r="Z133" s="275"/>
      <c r="AA133" s="275"/>
      <c r="AB133" s="276"/>
    </row>
    <row r="134" spans="1:28" s="178" customFormat="1" ht="12.75" x14ac:dyDescent="0.2">
      <c r="A134" s="281"/>
      <c r="B134" s="275"/>
      <c r="C134" s="275"/>
      <c r="D134" s="275"/>
      <c r="E134" s="275"/>
      <c r="F134" s="275"/>
      <c r="G134" s="275"/>
      <c r="H134" s="275"/>
      <c r="I134" s="275"/>
      <c r="J134" s="275"/>
      <c r="K134" s="278"/>
      <c r="L134" s="278"/>
      <c r="M134" s="278"/>
      <c r="N134" s="275"/>
      <c r="O134" s="275"/>
      <c r="P134" s="275"/>
      <c r="Q134" s="275"/>
      <c r="R134" s="275"/>
      <c r="S134" s="275"/>
      <c r="T134" s="275"/>
      <c r="U134" s="275"/>
      <c r="V134" s="275"/>
      <c r="W134" s="275"/>
      <c r="X134" s="275"/>
      <c r="Y134" s="275"/>
      <c r="Z134" s="275"/>
      <c r="AA134" s="275"/>
      <c r="AB134" s="276"/>
    </row>
    <row r="135" spans="1:28" s="178" customFormat="1" ht="12.75" x14ac:dyDescent="0.2">
      <c r="A135" s="274"/>
      <c r="B135" s="275"/>
      <c r="C135" s="275"/>
      <c r="D135" s="275"/>
      <c r="E135" s="275"/>
      <c r="F135" s="275"/>
      <c r="G135" s="275"/>
      <c r="H135" s="275"/>
      <c r="I135" s="275"/>
      <c r="J135" s="275"/>
      <c r="K135" s="275"/>
      <c r="L135" s="275"/>
      <c r="M135" s="275"/>
      <c r="N135" s="282"/>
      <c r="O135" s="282"/>
      <c r="P135" s="275"/>
      <c r="Q135" s="275"/>
      <c r="R135" s="275"/>
      <c r="S135" s="275"/>
      <c r="T135" s="282"/>
      <c r="U135" s="282"/>
      <c r="V135" s="275"/>
      <c r="W135" s="275"/>
      <c r="X135" s="275"/>
      <c r="Y135" s="275"/>
      <c r="Z135" s="275"/>
      <c r="AA135" s="275"/>
      <c r="AB135" s="276"/>
    </row>
    <row r="136" spans="1:28" s="178" customFormat="1" ht="12.75" x14ac:dyDescent="0.2">
      <c r="A136" s="281"/>
      <c r="B136" s="275"/>
      <c r="C136" s="275"/>
      <c r="D136" s="275"/>
      <c r="E136" s="275"/>
      <c r="F136" s="275"/>
      <c r="G136" s="275"/>
      <c r="H136" s="275"/>
      <c r="I136" s="275"/>
      <c r="J136" s="275"/>
      <c r="K136" s="278"/>
      <c r="L136" s="278"/>
      <c r="M136" s="278"/>
      <c r="N136" s="275"/>
      <c r="O136" s="275"/>
      <c r="P136" s="275"/>
      <c r="Q136" s="275"/>
      <c r="R136" s="275"/>
      <c r="S136" s="275"/>
      <c r="T136" s="275"/>
      <c r="U136" s="275"/>
      <c r="V136" s="275"/>
      <c r="W136" s="275"/>
      <c r="X136" s="275"/>
      <c r="Y136" s="275"/>
      <c r="Z136" s="275"/>
      <c r="AA136" s="275"/>
      <c r="AB136" s="276"/>
    </row>
    <row r="137" spans="1:28" s="178" customFormat="1" ht="12.75" x14ac:dyDescent="0.2">
      <c r="A137" s="281"/>
      <c r="B137" s="275"/>
      <c r="C137" s="275"/>
      <c r="D137" s="275"/>
      <c r="E137" s="275"/>
      <c r="F137" s="275"/>
      <c r="G137" s="275"/>
      <c r="H137" s="275"/>
      <c r="I137" s="275"/>
      <c r="J137" s="275"/>
      <c r="K137" s="278"/>
      <c r="L137" s="278"/>
      <c r="M137" s="278"/>
      <c r="N137" s="283"/>
      <c r="O137" s="275"/>
      <c r="P137" s="275"/>
      <c r="Q137" s="275"/>
      <c r="R137" s="275"/>
      <c r="S137" s="275"/>
      <c r="T137" s="275"/>
      <c r="U137" s="275"/>
      <c r="V137" s="275"/>
      <c r="W137" s="275"/>
      <c r="X137" s="275"/>
      <c r="Y137" s="275"/>
      <c r="Z137" s="275"/>
      <c r="AA137" s="275"/>
      <c r="AB137" s="276"/>
    </row>
    <row r="138" spans="1:28" s="178" customFormat="1" ht="12.75" x14ac:dyDescent="0.2">
      <c r="A138" s="281" t="s">
        <v>769</v>
      </c>
      <c r="B138" s="275"/>
      <c r="C138" s="275"/>
      <c r="D138" s="275"/>
      <c r="E138" s="275"/>
      <c r="F138" s="275"/>
      <c r="G138" s="275"/>
      <c r="H138" s="275"/>
      <c r="I138" s="275"/>
      <c r="J138" s="275"/>
      <c r="K138" s="278"/>
      <c r="L138" s="278"/>
      <c r="M138" s="278"/>
      <c r="N138" s="283"/>
      <c r="O138" s="275"/>
      <c r="P138" s="275"/>
      <c r="Q138" s="275"/>
      <c r="R138" s="275"/>
      <c r="S138" s="275"/>
      <c r="T138" s="275"/>
      <c r="U138" s="275"/>
      <c r="V138" s="275"/>
      <c r="W138" s="275"/>
      <c r="X138" s="275"/>
      <c r="Y138" s="275"/>
      <c r="Z138" s="275"/>
      <c r="AA138" s="275"/>
      <c r="AB138" s="276"/>
    </row>
    <row r="139" spans="1:28" s="178" customFormat="1" ht="12.75" x14ac:dyDescent="0.2">
      <c r="A139" s="281"/>
      <c r="B139" s="279"/>
      <c r="C139" s="275"/>
      <c r="D139" s="275"/>
      <c r="E139" s="275"/>
      <c r="F139" s="275"/>
      <c r="G139" s="275"/>
      <c r="H139" s="275"/>
      <c r="I139" s="275"/>
      <c r="J139" s="275"/>
      <c r="K139" s="278"/>
      <c r="L139" s="278"/>
      <c r="M139" s="278"/>
      <c r="N139" s="283"/>
      <c r="O139" s="275"/>
      <c r="P139" s="275"/>
      <c r="Q139" s="275"/>
      <c r="R139" s="275"/>
      <c r="S139" s="275"/>
      <c r="T139" s="275"/>
      <c r="U139" s="275"/>
      <c r="V139" s="275"/>
      <c r="W139" s="275"/>
      <c r="X139" s="275"/>
      <c r="Y139" s="275"/>
      <c r="Z139" s="275"/>
      <c r="AA139" s="275"/>
      <c r="AB139" s="276"/>
    </row>
    <row r="140" spans="1:28" s="178" customFormat="1" ht="12.75" x14ac:dyDescent="0.2">
      <c r="A140" s="274"/>
      <c r="B140" s="275"/>
      <c r="C140" s="275"/>
      <c r="D140" s="275"/>
      <c r="E140" s="275"/>
      <c r="F140" s="275"/>
      <c r="G140" s="275"/>
      <c r="H140" s="275"/>
      <c r="I140" s="275"/>
      <c r="J140" s="275"/>
      <c r="K140" s="278"/>
      <c r="L140" s="278"/>
      <c r="M140" s="275"/>
      <c r="N140" s="275"/>
      <c r="O140" s="275"/>
      <c r="P140" s="275"/>
      <c r="Q140" s="275"/>
      <c r="R140" s="275"/>
      <c r="S140" s="275"/>
      <c r="T140" s="275"/>
      <c r="U140" s="275"/>
      <c r="V140" s="275"/>
      <c r="W140" s="275"/>
      <c r="X140" s="275"/>
      <c r="Y140" s="275"/>
      <c r="Z140" s="275"/>
      <c r="AA140" s="275"/>
      <c r="AB140" s="276"/>
    </row>
    <row r="141" spans="1:28" s="178" customFormat="1" ht="12.75" x14ac:dyDescent="0.2">
      <c r="A141" s="281"/>
      <c r="B141" s="275"/>
      <c r="C141" s="275"/>
      <c r="D141" s="275"/>
      <c r="E141" s="275"/>
      <c r="F141" s="275"/>
      <c r="G141" s="275"/>
      <c r="H141" s="275"/>
      <c r="I141" s="275"/>
      <c r="J141" s="275"/>
      <c r="K141" s="278"/>
      <c r="L141" s="278"/>
      <c r="M141" s="275"/>
      <c r="N141" s="275"/>
      <c r="O141" s="275"/>
      <c r="P141" s="275"/>
      <c r="Q141" s="275"/>
      <c r="R141" s="275"/>
      <c r="S141" s="275"/>
      <c r="T141" s="275"/>
      <c r="U141" s="275"/>
      <c r="V141" s="275"/>
      <c r="W141" s="275"/>
      <c r="X141" s="275"/>
      <c r="Y141" s="275"/>
      <c r="Z141" s="275"/>
      <c r="AA141" s="275"/>
      <c r="AB141" s="276"/>
    </row>
    <row r="142" spans="1:28" s="178" customFormat="1" ht="12.75" x14ac:dyDescent="0.2">
      <c r="A142" s="274"/>
      <c r="B142" s="275"/>
      <c r="C142" s="275"/>
      <c r="D142" s="275"/>
      <c r="E142" s="275"/>
      <c r="F142" s="275"/>
      <c r="G142" s="275"/>
      <c r="H142" s="275"/>
      <c r="I142" s="275"/>
      <c r="J142" s="275"/>
      <c r="K142" s="275"/>
      <c r="L142" s="275"/>
      <c r="M142" s="275"/>
      <c r="N142" s="275"/>
      <c r="O142" s="275"/>
      <c r="P142" s="275"/>
      <c r="Q142" s="275"/>
      <c r="R142" s="275"/>
      <c r="S142" s="275"/>
      <c r="T142" s="275"/>
      <c r="U142" s="275"/>
      <c r="V142" s="275"/>
      <c r="W142" s="275"/>
      <c r="X142" s="275"/>
      <c r="Y142" s="275"/>
      <c r="Z142" s="275"/>
      <c r="AA142" s="275"/>
      <c r="AB142" s="276"/>
    </row>
    <row r="143" spans="1:28" s="178" customFormat="1" ht="12.75" x14ac:dyDescent="0.2">
      <c r="A143" s="281" t="s">
        <v>770</v>
      </c>
      <c r="B143" s="275"/>
      <c r="C143" s="275"/>
      <c r="D143" s="275"/>
      <c r="E143" s="275"/>
      <c r="F143" s="275"/>
      <c r="G143" s="275"/>
      <c r="H143" s="275"/>
      <c r="I143" s="275"/>
      <c r="J143" s="275"/>
      <c r="K143" s="275"/>
      <c r="L143" s="275"/>
      <c r="M143" s="275"/>
      <c r="N143" s="275"/>
      <c r="O143" s="275"/>
      <c r="P143" s="275"/>
      <c r="Q143" s="275"/>
      <c r="R143" s="275"/>
      <c r="S143" s="275"/>
      <c r="T143" s="275"/>
      <c r="U143" s="275"/>
      <c r="V143" s="275"/>
      <c r="W143" s="275"/>
      <c r="X143" s="275"/>
      <c r="Y143" s="275"/>
      <c r="Z143" s="275"/>
      <c r="AA143" s="275"/>
      <c r="AB143" s="276"/>
    </row>
    <row r="144" spans="1:28" s="178" customFormat="1" ht="12.75" x14ac:dyDescent="0.2">
      <c r="A144" s="277" t="s">
        <v>771</v>
      </c>
      <c r="B144" s="275"/>
      <c r="C144" s="275"/>
      <c r="D144" s="275"/>
      <c r="E144" s="275"/>
      <c r="F144" s="275"/>
      <c r="G144" s="275"/>
      <c r="H144" s="275"/>
      <c r="I144" s="275"/>
      <c r="J144" s="275"/>
      <c r="K144" s="278"/>
      <c r="L144" s="278"/>
      <c r="M144" s="275"/>
      <c r="N144" s="275"/>
      <c r="O144" s="275"/>
      <c r="P144" s="275"/>
      <c r="Q144" s="275"/>
      <c r="R144" s="275"/>
      <c r="S144" s="275"/>
      <c r="T144" s="275"/>
      <c r="U144" s="275"/>
      <c r="V144" s="275"/>
      <c r="W144" s="275"/>
      <c r="X144" s="275"/>
      <c r="Y144" s="275"/>
      <c r="Z144" s="275"/>
      <c r="AA144" s="275"/>
      <c r="AB144" s="276"/>
    </row>
    <row r="145" spans="1:28" s="178" customFormat="1" ht="12.75" x14ac:dyDescent="0.2">
      <c r="A145" s="274"/>
      <c r="B145" s="275"/>
      <c r="C145" s="275"/>
      <c r="D145" s="275"/>
      <c r="E145" s="275"/>
      <c r="F145" s="275"/>
      <c r="G145" s="275"/>
      <c r="H145" s="275"/>
      <c r="I145" s="275"/>
      <c r="J145" s="275"/>
      <c r="K145" s="275"/>
      <c r="L145" s="275"/>
      <c r="M145" s="275"/>
      <c r="N145" s="275"/>
      <c r="O145" s="275"/>
      <c r="P145" s="275"/>
      <c r="Q145" s="275"/>
      <c r="R145" s="275"/>
      <c r="S145" s="275"/>
      <c r="T145" s="275"/>
      <c r="U145" s="275"/>
      <c r="V145" s="275"/>
      <c r="W145" s="275"/>
      <c r="X145" s="275"/>
      <c r="Y145" s="275"/>
      <c r="Z145" s="275"/>
      <c r="AA145" s="275"/>
      <c r="AB145" s="276"/>
    </row>
    <row r="146" spans="1:28" s="178" customFormat="1" ht="12.75" x14ac:dyDescent="0.2">
      <c r="A146" s="277"/>
      <c r="B146" s="275"/>
      <c r="C146" s="275"/>
      <c r="D146" s="275"/>
      <c r="E146" s="275"/>
      <c r="F146" s="275"/>
      <c r="G146" s="275"/>
      <c r="H146" s="275"/>
      <c r="I146" s="275"/>
      <c r="J146" s="275"/>
      <c r="K146" s="275"/>
      <c r="L146" s="275"/>
      <c r="M146" s="275"/>
      <c r="N146" s="275"/>
      <c r="O146" s="275"/>
      <c r="P146" s="275"/>
      <c r="Q146" s="275"/>
      <c r="R146" s="275"/>
      <c r="S146" s="275"/>
      <c r="T146" s="275"/>
      <c r="U146" s="275"/>
      <c r="V146" s="275"/>
      <c r="W146" s="275"/>
      <c r="X146" s="275"/>
      <c r="Y146" s="275"/>
      <c r="Z146" s="275"/>
      <c r="AA146" s="275"/>
      <c r="AB146" s="276"/>
    </row>
    <row r="147" spans="1:28" s="178" customFormat="1" ht="12.75" x14ac:dyDescent="0.2">
      <c r="A147" s="277"/>
      <c r="B147" s="275"/>
      <c r="C147" s="275"/>
      <c r="D147" s="275"/>
      <c r="E147" s="275"/>
      <c r="F147" s="275"/>
      <c r="G147" s="275"/>
      <c r="H147" s="275"/>
      <c r="I147" s="275"/>
      <c r="J147" s="275"/>
      <c r="K147" s="275"/>
      <c r="L147" s="275"/>
      <c r="M147" s="275"/>
      <c r="N147" s="275"/>
      <c r="O147" s="275"/>
      <c r="P147" s="275"/>
      <c r="Q147" s="275"/>
      <c r="R147" s="275"/>
      <c r="S147" s="275"/>
      <c r="T147" s="275"/>
      <c r="U147" s="275"/>
      <c r="V147" s="275"/>
      <c r="W147" s="275"/>
      <c r="X147" s="275"/>
      <c r="Y147" s="275"/>
      <c r="Z147" s="275"/>
      <c r="AA147" s="275"/>
      <c r="AB147" s="276"/>
    </row>
    <row r="148" spans="1:28" s="178" customFormat="1" ht="12.75" x14ac:dyDescent="0.2">
      <c r="A148" s="277"/>
      <c r="B148" s="275"/>
      <c r="C148" s="275"/>
      <c r="D148" s="275"/>
      <c r="E148" s="275"/>
      <c r="F148" s="275"/>
      <c r="G148" s="275"/>
      <c r="H148" s="275"/>
      <c r="I148" s="275"/>
      <c r="J148" s="275"/>
      <c r="K148" s="275"/>
      <c r="L148" s="278"/>
      <c r="M148" s="278"/>
      <c r="N148" s="275"/>
      <c r="O148" s="275"/>
      <c r="P148" s="275"/>
      <c r="Q148" s="275"/>
      <c r="R148" s="275"/>
      <c r="S148" s="275"/>
      <c r="T148" s="275"/>
      <c r="U148" s="275"/>
      <c r="V148" s="275"/>
      <c r="W148" s="275"/>
      <c r="X148" s="275"/>
      <c r="Y148" s="275"/>
      <c r="Z148" s="275"/>
      <c r="AA148" s="275"/>
      <c r="AB148" s="276"/>
    </row>
    <row r="149" spans="1:28" s="178" customFormat="1" ht="12.75" x14ac:dyDescent="0.2">
      <c r="A149" s="281" t="s">
        <v>772</v>
      </c>
      <c r="B149" s="275"/>
      <c r="C149" s="275"/>
      <c r="D149" s="275"/>
      <c r="E149" s="275"/>
      <c r="F149" s="275"/>
      <c r="G149" s="275"/>
      <c r="H149" s="275"/>
      <c r="I149" s="275"/>
      <c r="J149" s="275"/>
      <c r="K149" s="278"/>
      <c r="L149" s="278"/>
      <c r="M149" s="278"/>
      <c r="N149" s="275"/>
      <c r="O149" s="275"/>
      <c r="P149" s="275"/>
      <c r="Q149" s="275"/>
      <c r="R149" s="275"/>
      <c r="S149" s="275"/>
      <c r="T149" s="275"/>
      <c r="U149" s="275"/>
      <c r="V149" s="275"/>
      <c r="W149" s="275"/>
      <c r="X149" s="275"/>
      <c r="Y149" s="275"/>
      <c r="Z149" s="275"/>
      <c r="AA149" s="275"/>
      <c r="AB149" s="276"/>
    </row>
    <row r="150" spans="1:28" s="178" customFormat="1" ht="12.75" x14ac:dyDescent="0.2">
      <c r="A150" s="281"/>
      <c r="B150" s="275"/>
      <c r="C150" s="275"/>
      <c r="D150" s="275"/>
      <c r="E150" s="275"/>
      <c r="F150" s="275"/>
      <c r="G150" s="275"/>
      <c r="H150" s="275"/>
      <c r="I150" s="275"/>
      <c r="J150" s="278"/>
      <c r="K150" s="278"/>
      <c r="L150" s="278"/>
      <c r="M150" s="278"/>
      <c r="N150" s="278"/>
      <c r="O150" s="275"/>
      <c r="P150" s="275"/>
      <c r="Q150" s="275"/>
      <c r="R150" s="275"/>
      <c r="S150" s="275"/>
      <c r="T150" s="275"/>
      <c r="U150" s="275"/>
      <c r="V150" s="275"/>
      <c r="W150" s="275"/>
      <c r="X150" s="275"/>
      <c r="Y150" s="275"/>
      <c r="Z150" s="275"/>
      <c r="AA150" s="275"/>
      <c r="AB150" s="276"/>
    </row>
    <row r="151" spans="1:28" s="178" customFormat="1" ht="12.75" x14ac:dyDescent="0.2">
      <c r="A151" s="281"/>
      <c r="B151" s="275"/>
      <c r="C151" s="275"/>
      <c r="D151" s="275"/>
      <c r="E151" s="275"/>
      <c r="F151" s="275"/>
      <c r="G151" s="275"/>
      <c r="H151" s="275"/>
      <c r="I151" s="275"/>
      <c r="J151" s="275"/>
      <c r="K151" s="278"/>
      <c r="L151" s="278"/>
      <c r="M151" s="278"/>
      <c r="N151" s="275"/>
      <c r="O151" s="275"/>
      <c r="P151" s="275"/>
      <c r="Q151" s="275"/>
      <c r="R151" s="275"/>
      <c r="S151" s="275"/>
      <c r="T151" s="275"/>
      <c r="U151" s="275"/>
      <c r="V151" s="275"/>
      <c r="W151" s="275"/>
      <c r="X151" s="275"/>
      <c r="Y151" s="275"/>
      <c r="Z151" s="275"/>
      <c r="AA151" s="275"/>
      <c r="AB151" s="276"/>
    </row>
    <row r="152" spans="1:28" s="178" customFormat="1" ht="12.75" x14ac:dyDescent="0.2">
      <c r="A152" s="281"/>
      <c r="B152" s="275"/>
      <c r="C152" s="275"/>
      <c r="D152" s="275"/>
      <c r="E152" s="275"/>
      <c r="F152" s="275"/>
      <c r="G152" s="275"/>
      <c r="H152" s="275"/>
      <c r="I152" s="275"/>
      <c r="J152" s="275"/>
      <c r="K152" s="278"/>
      <c r="L152" s="278"/>
      <c r="M152" s="278"/>
      <c r="N152" s="283"/>
      <c r="O152" s="275"/>
      <c r="P152" s="275"/>
      <c r="Q152" s="275"/>
      <c r="R152" s="275"/>
      <c r="S152" s="275"/>
      <c r="T152" s="275"/>
      <c r="U152" s="275"/>
      <c r="V152" s="275"/>
      <c r="W152" s="275"/>
      <c r="X152" s="275"/>
      <c r="Y152" s="275"/>
      <c r="Z152" s="275"/>
      <c r="AA152" s="275"/>
      <c r="AB152" s="276"/>
    </row>
    <row r="153" spans="1:28" s="178" customFormat="1" ht="12.75" x14ac:dyDescent="0.2">
      <c r="A153" s="281"/>
      <c r="B153" s="275"/>
      <c r="C153" s="275"/>
      <c r="D153" s="275"/>
      <c r="E153" s="275"/>
      <c r="F153" s="275"/>
      <c r="G153" s="275"/>
      <c r="H153" s="275"/>
      <c r="I153" s="275"/>
      <c r="J153" s="275"/>
      <c r="K153" s="250"/>
      <c r="L153" s="278"/>
      <c r="M153" s="278"/>
      <c r="N153" s="283"/>
      <c r="O153" s="275"/>
      <c r="P153" s="275"/>
      <c r="Q153" s="275"/>
      <c r="R153" s="275"/>
      <c r="S153" s="275"/>
      <c r="T153" s="275"/>
      <c r="U153" s="275"/>
      <c r="V153" s="275"/>
      <c r="W153" s="275"/>
      <c r="X153" s="275"/>
      <c r="Y153" s="275"/>
      <c r="Z153" s="275"/>
      <c r="AA153" s="275"/>
      <c r="AB153" s="276"/>
    </row>
    <row r="154" spans="1:28" s="178" customFormat="1" ht="12.75" x14ac:dyDescent="0.2">
      <c r="A154" s="281" t="s">
        <v>773</v>
      </c>
      <c r="B154" s="275"/>
      <c r="C154" s="275"/>
      <c r="D154" s="275"/>
      <c r="E154" s="275"/>
      <c r="F154" s="275"/>
      <c r="G154" s="275"/>
      <c r="H154" s="275"/>
      <c r="I154" s="275"/>
      <c r="J154" s="275"/>
      <c r="K154" s="278"/>
      <c r="L154" s="278"/>
      <c r="M154" s="278"/>
      <c r="N154" s="283"/>
      <c r="O154" s="275"/>
      <c r="P154" s="275"/>
      <c r="Q154" s="275"/>
      <c r="R154" s="275"/>
      <c r="S154" s="275"/>
      <c r="T154" s="275"/>
      <c r="U154" s="275"/>
      <c r="V154" s="275"/>
      <c r="W154" s="275"/>
      <c r="X154" s="275"/>
      <c r="Y154" s="275"/>
      <c r="Z154" s="275"/>
      <c r="AA154" s="275"/>
      <c r="AB154" s="276"/>
    </row>
    <row r="155" spans="1:28" s="178" customFormat="1" ht="12.75" x14ac:dyDescent="0.2">
      <c r="A155" s="277"/>
      <c r="B155" s="275"/>
      <c r="C155" s="275"/>
      <c r="D155" s="275"/>
      <c r="E155" s="275"/>
      <c r="F155" s="275"/>
      <c r="G155" s="275"/>
      <c r="H155" s="275"/>
      <c r="I155" s="275"/>
      <c r="J155" s="275"/>
      <c r="K155" s="278"/>
      <c r="L155" s="278"/>
      <c r="M155" s="275"/>
      <c r="N155" s="275"/>
      <c r="O155" s="275"/>
      <c r="P155" s="275"/>
      <c r="Q155" s="275"/>
      <c r="R155" s="275"/>
      <c r="S155" s="275"/>
      <c r="T155" s="275"/>
      <c r="U155" s="275"/>
      <c r="V155" s="275"/>
      <c r="W155" s="275"/>
      <c r="X155" s="275"/>
      <c r="Y155" s="275"/>
      <c r="Z155" s="275"/>
      <c r="AA155" s="275"/>
      <c r="AB155" s="276"/>
    </row>
    <row r="156" spans="1:28" s="178" customFormat="1" ht="12.75" x14ac:dyDescent="0.2">
      <c r="A156" s="281"/>
      <c r="B156" s="275"/>
      <c r="C156" s="275"/>
      <c r="D156" s="275"/>
      <c r="E156" s="275"/>
      <c r="F156" s="275"/>
      <c r="G156" s="275"/>
      <c r="H156" s="275"/>
      <c r="I156" s="275"/>
      <c r="J156" s="275"/>
      <c r="K156" s="278"/>
      <c r="L156" s="278"/>
      <c r="M156" s="275"/>
      <c r="N156" s="275"/>
      <c r="O156" s="275"/>
      <c r="P156" s="275"/>
      <c r="Q156" s="275"/>
      <c r="R156" s="275"/>
      <c r="S156" s="275"/>
      <c r="T156" s="275"/>
      <c r="U156" s="275"/>
      <c r="V156" s="275"/>
      <c r="W156" s="275"/>
      <c r="X156" s="275"/>
      <c r="Y156" s="275"/>
      <c r="Z156" s="275"/>
      <c r="AA156" s="275"/>
      <c r="AB156" s="276"/>
    </row>
    <row r="157" spans="1:28" s="178" customFormat="1" ht="12.75" x14ac:dyDescent="0.2">
      <c r="A157" s="274"/>
      <c r="B157" s="275"/>
      <c r="C157" s="275"/>
      <c r="D157" s="275"/>
      <c r="E157" s="275"/>
      <c r="F157" s="275"/>
      <c r="G157" s="275"/>
      <c r="H157" s="275"/>
      <c r="I157" s="275"/>
      <c r="J157" s="275"/>
      <c r="K157" s="275"/>
      <c r="L157" s="275"/>
      <c r="M157" s="275"/>
      <c r="N157" s="275"/>
      <c r="O157" s="275"/>
      <c r="P157" s="275"/>
      <c r="Q157" s="275"/>
      <c r="R157" s="275"/>
      <c r="S157" s="275"/>
      <c r="T157" s="275"/>
      <c r="U157" s="275"/>
      <c r="V157" s="275"/>
      <c r="W157" s="275"/>
      <c r="X157" s="275"/>
      <c r="Y157" s="275"/>
      <c r="Z157" s="275"/>
      <c r="AA157" s="275"/>
      <c r="AB157" s="276"/>
    </row>
    <row r="158" spans="1:28" s="178" customFormat="1" ht="12.75" x14ac:dyDescent="0.2">
      <c r="A158" s="281"/>
      <c r="B158" s="275"/>
      <c r="C158" s="275"/>
      <c r="D158" s="275"/>
      <c r="E158" s="275"/>
      <c r="F158" s="275"/>
      <c r="G158" s="275"/>
      <c r="H158" s="275"/>
      <c r="I158" s="275"/>
      <c r="J158" s="275"/>
      <c r="K158" s="275"/>
      <c r="L158" s="275"/>
      <c r="M158" s="275"/>
      <c r="N158" s="275"/>
      <c r="O158" s="275"/>
      <c r="P158" s="275"/>
      <c r="Q158" s="275"/>
      <c r="R158" s="275"/>
      <c r="S158" s="275"/>
      <c r="T158" s="275"/>
      <c r="U158" s="275"/>
      <c r="V158" s="275"/>
      <c r="W158" s="275"/>
      <c r="X158" s="275"/>
      <c r="Y158" s="275"/>
      <c r="Z158" s="275"/>
      <c r="AA158" s="275"/>
      <c r="AB158" s="276"/>
    </row>
    <row r="159" spans="1:28" s="178" customFormat="1" ht="12.75" x14ac:dyDescent="0.2">
      <c r="A159" s="274"/>
      <c r="B159" s="275"/>
      <c r="C159" s="275"/>
      <c r="D159" s="275"/>
      <c r="E159" s="275"/>
      <c r="F159" s="275"/>
      <c r="G159" s="275"/>
      <c r="H159" s="275"/>
      <c r="I159" s="275"/>
      <c r="J159" s="275"/>
      <c r="K159" s="275"/>
      <c r="L159" s="278"/>
      <c r="M159" s="275"/>
      <c r="N159" s="275"/>
      <c r="O159" s="275"/>
      <c r="P159" s="275"/>
      <c r="Q159" s="275"/>
      <c r="R159" s="275"/>
      <c r="S159" s="275"/>
      <c r="T159" s="275"/>
      <c r="U159" s="275"/>
      <c r="V159" s="275"/>
      <c r="W159" s="275"/>
      <c r="X159" s="275"/>
      <c r="Y159" s="275"/>
      <c r="Z159" s="275"/>
      <c r="AA159" s="275"/>
      <c r="AB159" s="276"/>
    </row>
    <row r="160" spans="1:28" s="178" customFormat="1" ht="12.75" x14ac:dyDescent="0.2">
      <c r="A160" s="281" t="s">
        <v>774</v>
      </c>
      <c r="B160" s="275"/>
      <c r="C160" s="275"/>
      <c r="D160" s="275"/>
      <c r="E160" s="275"/>
      <c r="F160" s="275"/>
      <c r="G160" s="275"/>
      <c r="H160" s="275"/>
      <c r="I160" s="275"/>
      <c r="J160" s="275"/>
      <c r="K160" s="275"/>
      <c r="L160" s="275"/>
      <c r="M160" s="275"/>
      <c r="N160" s="275"/>
      <c r="O160" s="275"/>
      <c r="P160" s="275"/>
      <c r="Q160" s="275"/>
      <c r="R160" s="275"/>
      <c r="S160" s="275"/>
      <c r="T160" s="275"/>
      <c r="U160" s="275"/>
      <c r="V160" s="275"/>
      <c r="W160" s="275"/>
      <c r="X160" s="275"/>
      <c r="Y160" s="275"/>
      <c r="Z160" s="275"/>
      <c r="AA160" s="275"/>
      <c r="AB160" s="276"/>
    </row>
    <row r="161" spans="1:28" s="178" customFormat="1" ht="12.75" x14ac:dyDescent="0.2">
      <c r="A161" s="274"/>
      <c r="B161" s="275"/>
      <c r="C161" s="275"/>
      <c r="D161" s="275"/>
      <c r="E161" s="275"/>
      <c r="F161" s="275"/>
      <c r="G161" s="275"/>
      <c r="H161" s="275"/>
      <c r="I161" s="275"/>
      <c r="J161" s="275"/>
      <c r="K161" s="275"/>
      <c r="L161" s="275"/>
      <c r="M161" s="275"/>
      <c r="N161" s="275"/>
      <c r="O161" s="275"/>
      <c r="P161" s="275"/>
      <c r="Q161" s="275"/>
      <c r="R161" s="275"/>
      <c r="S161" s="275"/>
      <c r="T161" s="275"/>
      <c r="U161" s="275"/>
      <c r="V161" s="275"/>
      <c r="W161" s="275"/>
      <c r="X161" s="275"/>
      <c r="Y161" s="275"/>
      <c r="Z161" s="275"/>
      <c r="AA161" s="275"/>
      <c r="AB161" s="276"/>
    </row>
    <row r="162" spans="1:28" s="178" customFormat="1" ht="12.75" x14ac:dyDescent="0.2">
      <c r="A162" s="277"/>
      <c r="B162" s="275"/>
      <c r="C162" s="275"/>
      <c r="D162" s="275"/>
      <c r="E162" s="275"/>
      <c r="F162" s="275"/>
      <c r="G162" s="275"/>
      <c r="H162" s="275"/>
      <c r="I162" s="275"/>
      <c r="J162" s="275"/>
      <c r="K162" s="275"/>
      <c r="L162" s="275"/>
      <c r="M162" s="275"/>
      <c r="N162" s="275"/>
      <c r="O162" s="275"/>
      <c r="P162" s="275"/>
      <c r="Q162" s="275"/>
      <c r="R162" s="275"/>
      <c r="S162" s="275"/>
      <c r="T162" s="275"/>
      <c r="U162" s="278"/>
      <c r="V162" s="278"/>
      <c r="W162" s="275"/>
      <c r="X162" s="275"/>
      <c r="Y162" s="275"/>
      <c r="Z162" s="275"/>
      <c r="AA162" s="275"/>
      <c r="AB162" s="276"/>
    </row>
    <row r="163" spans="1:28" s="178" customFormat="1" ht="12.75" x14ac:dyDescent="0.2">
      <c r="A163" s="274"/>
      <c r="B163" s="275"/>
      <c r="C163" s="275"/>
      <c r="D163" s="275"/>
      <c r="E163" s="275"/>
      <c r="F163" s="275"/>
      <c r="G163" s="275"/>
      <c r="H163" s="275"/>
      <c r="I163" s="275"/>
      <c r="J163" s="275"/>
      <c r="K163" s="275"/>
      <c r="L163" s="275"/>
      <c r="M163" s="284"/>
      <c r="N163" s="278"/>
      <c r="O163" s="278"/>
      <c r="P163" s="275"/>
      <c r="Q163" s="275"/>
      <c r="R163" s="275"/>
      <c r="S163" s="275"/>
      <c r="T163" s="275"/>
      <c r="U163" s="275"/>
      <c r="V163" s="275"/>
      <c r="W163" s="275"/>
      <c r="X163" s="275"/>
      <c r="Y163" s="275"/>
      <c r="Z163" s="275"/>
      <c r="AA163" s="275"/>
      <c r="AB163" s="276"/>
    </row>
    <row r="164" spans="1:28" s="178" customFormat="1" ht="12.75" x14ac:dyDescent="0.2">
      <c r="A164" s="281"/>
      <c r="B164" s="275"/>
      <c r="C164" s="275"/>
      <c r="D164" s="275"/>
      <c r="E164" s="275"/>
      <c r="F164" s="275"/>
      <c r="G164" s="275"/>
      <c r="H164" s="275"/>
      <c r="I164" s="275"/>
      <c r="J164" s="275"/>
      <c r="K164" s="275"/>
      <c r="L164" s="275"/>
      <c r="M164" s="275"/>
      <c r="N164" s="278"/>
      <c r="O164" s="278"/>
      <c r="P164" s="275"/>
      <c r="Q164" s="275"/>
      <c r="R164" s="275"/>
      <c r="S164" s="275"/>
      <c r="T164" s="275"/>
      <c r="U164" s="275"/>
      <c r="V164" s="275"/>
      <c r="W164" s="275"/>
      <c r="X164" s="275"/>
      <c r="Y164" s="275"/>
      <c r="Z164" s="275"/>
      <c r="AA164" s="275"/>
      <c r="AB164" s="276"/>
    </row>
    <row r="165" spans="1:28" s="178" customFormat="1" ht="12.75" x14ac:dyDescent="0.2">
      <c r="A165" s="281"/>
      <c r="B165" s="275"/>
      <c r="C165" s="275"/>
      <c r="D165" s="275"/>
      <c r="E165" s="275"/>
      <c r="F165" s="275"/>
      <c r="G165" s="275"/>
      <c r="H165" s="275"/>
      <c r="I165" s="275"/>
      <c r="J165" s="275"/>
      <c r="K165" s="279"/>
      <c r="L165" s="279"/>
      <c r="M165" s="275"/>
      <c r="N165" s="278"/>
      <c r="O165" s="278"/>
      <c r="P165" s="275"/>
      <c r="Q165" s="275"/>
      <c r="R165" s="275"/>
      <c r="S165" s="275"/>
      <c r="T165" s="275"/>
      <c r="U165" s="275"/>
      <c r="V165" s="275"/>
      <c r="W165" s="275"/>
      <c r="X165" s="275"/>
      <c r="Y165" s="275"/>
      <c r="Z165" s="275"/>
      <c r="AA165" s="275"/>
      <c r="AB165" s="276"/>
    </row>
    <row r="166" spans="1:28" s="178" customFormat="1" ht="12.75" x14ac:dyDescent="0.2">
      <c r="A166" s="281"/>
      <c r="B166" s="275"/>
      <c r="C166" s="275"/>
      <c r="D166" s="275"/>
      <c r="E166" s="275"/>
      <c r="F166" s="275"/>
      <c r="G166" s="275"/>
      <c r="H166" s="275"/>
      <c r="I166" s="275"/>
      <c r="J166" s="275"/>
      <c r="K166" s="279"/>
      <c r="L166" s="279"/>
      <c r="M166" s="275"/>
      <c r="N166" s="278"/>
      <c r="O166" s="278"/>
      <c r="P166" s="275"/>
      <c r="Q166" s="275"/>
      <c r="R166" s="275"/>
      <c r="S166" s="275"/>
      <c r="T166" s="275"/>
      <c r="U166" s="275"/>
      <c r="V166" s="275"/>
      <c r="W166" s="275"/>
      <c r="X166" s="275"/>
      <c r="Y166" s="275"/>
      <c r="Z166" s="275"/>
      <c r="AA166" s="275"/>
      <c r="AB166" s="276"/>
    </row>
    <row r="167" spans="1:28" s="178" customFormat="1" ht="12.75" x14ac:dyDescent="0.2">
      <c r="A167" s="281"/>
      <c r="B167" s="275"/>
      <c r="C167" s="275"/>
      <c r="D167" s="275"/>
      <c r="E167" s="275"/>
      <c r="F167" s="275"/>
      <c r="G167" s="275"/>
      <c r="H167" s="275"/>
      <c r="I167" s="275"/>
      <c r="J167" s="275"/>
      <c r="K167" s="279"/>
      <c r="L167" s="279"/>
      <c r="M167" s="275"/>
      <c r="N167" s="278"/>
      <c r="O167" s="278"/>
      <c r="P167" s="275"/>
      <c r="Q167" s="275"/>
      <c r="R167" s="275"/>
      <c r="S167" s="275"/>
      <c r="T167" s="275"/>
      <c r="U167" s="275"/>
      <c r="V167" s="275"/>
      <c r="W167" s="275"/>
      <c r="X167" s="275"/>
      <c r="Y167" s="275"/>
      <c r="Z167" s="275"/>
      <c r="AA167" s="275"/>
      <c r="AB167" s="276"/>
    </row>
    <row r="168" spans="1:28" s="178" customFormat="1" ht="12.75" x14ac:dyDescent="0.2">
      <c r="A168" s="281"/>
      <c r="B168" s="275"/>
      <c r="C168" s="275"/>
      <c r="D168" s="275"/>
      <c r="E168" s="275"/>
      <c r="F168" s="275"/>
      <c r="G168" s="275"/>
      <c r="H168" s="275"/>
      <c r="I168" s="275"/>
      <c r="J168" s="275"/>
      <c r="K168" s="279"/>
      <c r="L168" s="279"/>
      <c r="M168" s="275"/>
      <c r="N168" s="278"/>
      <c r="O168" s="278"/>
      <c r="P168" s="275"/>
      <c r="Q168" s="275"/>
      <c r="R168" s="275"/>
      <c r="S168" s="275"/>
      <c r="T168" s="275"/>
      <c r="U168" s="275"/>
      <c r="V168" s="275"/>
      <c r="W168" s="275"/>
      <c r="X168" s="275"/>
      <c r="Y168" s="275"/>
      <c r="Z168" s="275"/>
      <c r="AA168" s="275"/>
      <c r="AB168" s="276"/>
    </row>
    <row r="169" spans="1:28" s="178" customFormat="1" ht="12.75" x14ac:dyDescent="0.2">
      <c r="A169" s="281"/>
      <c r="B169" s="275"/>
      <c r="C169" s="275"/>
      <c r="D169" s="275"/>
      <c r="E169" s="275"/>
      <c r="F169" s="275"/>
      <c r="G169" s="275"/>
      <c r="H169" s="275"/>
      <c r="I169" s="275"/>
      <c r="J169" s="275"/>
      <c r="K169" s="279"/>
      <c r="L169" s="279"/>
      <c r="M169" s="275"/>
      <c r="N169" s="278"/>
      <c r="O169" s="278"/>
      <c r="P169" s="275"/>
      <c r="Q169" s="275"/>
      <c r="R169" s="275"/>
      <c r="S169" s="275"/>
      <c r="T169" s="275"/>
      <c r="U169" s="275"/>
      <c r="V169" s="275"/>
      <c r="W169" s="275"/>
      <c r="X169" s="275"/>
      <c r="Y169" s="275"/>
      <c r="Z169" s="275"/>
      <c r="AA169" s="275"/>
      <c r="AB169" s="276"/>
    </row>
    <row r="170" spans="1:28" s="178" customFormat="1" ht="12.75" x14ac:dyDescent="0.2">
      <c r="A170" s="281"/>
      <c r="B170" s="275"/>
      <c r="C170" s="275"/>
      <c r="D170" s="275"/>
      <c r="E170" s="275"/>
      <c r="F170" s="275"/>
      <c r="G170" s="275"/>
      <c r="H170" s="275"/>
      <c r="I170" s="275"/>
      <c r="J170" s="275"/>
      <c r="K170" s="279"/>
      <c r="L170" s="279"/>
      <c r="M170" s="275"/>
      <c r="N170" s="278"/>
      <c r="O170" s="278"/>
      <c r="P170" s="275"/>
      <c r="Q170" s="275"/>
      <c r="R170" s="275"/>
      <c r="S170" s="275"/>
      <c r="T170" s="275"/>
      <c r="U170" s="275"/>
      <c r="V170" s="275"/>
      <c r="W170" s="275"/>
      <c r="X170" s="275"/>
      <c r="Y170" s="275"/>
      <c r="Z170" s="275"/>
      <c r="AA170" s="275"/>
      <c r="AB170" s="276"/>
    </row>
    <row r="171" spans="1:28" s="178" customFormat="1" ht="12.75" x14ac:dyDescent="0.2">
      <c r="A171" s="281"/>
      <c r="B171" s="275"/>
      <c r="C171" s="275"/>
      <c r="D171" s="275"/>
      <c r="E171" s="275"/>
      <c r="F171" s="275"/>
      <c r="G171" s="275"/>
      <c r="H171" s="275"/>
      <c r="I171" s="275"/>
      <c r="J171" s="275"/>
      <c r="K171" s="279"/>
      <c r="L171" s="279"/>
      <c r="M171" s="275"/>
      <c r="N171" s="278"/>
      <c r="O171" s="278"/>
      <c r="P171" s="275"/>
      <c r="Q171" s="275"/>
      <c r="R171" s="275"/>
      <c r="S171" s="275"/>
      <c r="T171" s="275"/>
      <c r="U171" s="275"/>
      <c r="V171" s="275"/>
      <c r="W171" s="275"/>
      <c r="X171" s="275"/>
      <c r="Y171" s="275"/>
      <c r="Z171" s="275"/>
      <c r="AA171" s="275"/>
      <c r="AB171" s="276"/>
    </row>
    <row r="172" spans="1:28" s="178" customFormat="1" ht="12.75" x14ac:dyDescent="0.2">
      <c r="A172" s="281"/>
      <c r="B172" s="275"/>
      <c r="C172" s="275"/>
      <c r="D172" s="275"/>
      <c r="E172" s="275"/>
      <c r="F172" s="275"/>
      <c r="G172" s="275"/>
      <c r="H172" s="275"/>
      <c r="I172" s="275"/>
      <c r="J172" s="275"/>
      <c r="K172" s="279"/>
      <c r="L172" s="279"/>
      <c r="M172" s="275"/>
      <c r="N172" s="278"/>
      <c r="O172" s="278"/>
      <c r="P172" s="275"/>
      <c r="Q172" s="275"/>
      <c r="R172" s="275"/>
      <c r="S172" s="275"/>
      <c r="T172" s="275"/>
      <c r="U172" s="275"/>
      <c r="V172" s="275"/>
      <c r="W172" s="275"/>
      <c r="X172" s="275"/>
      <c r="Y172" s="275"/>
      <c r="Z172" s="275"/>
      <c r="AA172" s="275"/>
      <c r="AB172" s="276"/>
    </row>
    <row r="173" spans="1:28" s="178" customFormat="1" ht="12.75" x14ac:dyDescent="0.2">
      <c r="A173" s="281"/>
      <c r="B173" s="275"/>
      <c r="C173" s="275"/>
      <c r="D173" s="275"/>
      <c r="E173" s="275"/>
      <c r="F173" s="275"/>
      <c r="G173" s="275"/>
      <c r="H173" s="275"/>
      <c r="I173" s="275"/>
      <c r="J173" s="275"/>
      <c r="K173" s="279"/>
      <c r="L173" s="279"/>
      <c r="M173" s="275"/>
      <c r="N173" s="278"/>
      <c r="O173" s="278"/>
      <c r="P173" s="275"/>
      <c r="Q173" s="275"/>
      <c r="R173" s="275"/>
      <c r="S173" s="275"/>
      <c r="T173" s="275"/>
      <c r="U173" s="275"/>
      <c r="V173" s="275"/>
      <c r="W173" s="275"/>
      <c r="X173" s="275"/>
      <c r="Y173" s="275"/>
      <c r="Z173" s="275"/>
      <c r="AA173" s="275"/>
      <c r="AB173" s="276"/>
    </row>
    <row r="174" spans="1:28" s="178" customFormat="1" ht="12.75" x14ac:dyDescent="0.2">
      <c r="A174" s="281"/>
      <c r="B174" s="275"/>
      <c r="C174" s="275"/>
      <c r="D174" s="275"/>
      <c r="E174" s="275"/>
      <c r="F174" s="275"/>
      <c r="G174" s="275"/>
      <c r="H174" s="275"/>
      <c r="I174" s="275"/>
      <c r="J174" s="275"/>
      <c r="K174" s="279"/>
      <c r="L174" s="279"/>
      <c r="M174" s="275"/>
      <c r="N174" s="278"/>
      <c r="O174" s="278"/>
      <c r="P174" s="275"/>
      <c r="Q174" s="275"/>
      <c r="R174" s="275"/>
      <c r="S174" s="275"/>
      <c r="T174" s="275"/>
      <c r="U174" s="275"/>
      <c r="V174" s="275"/>
      <c r="W174" s="275"/>
      <c r="X174" s="275"/>
      <c r="Y174" s="275"/>
      <c r="Z174" s="275"/>
      <c r="AA174" s="275"/>
      <c r="AB174" s="276"/>
    </row>
    <row r="175" spans="1:28" s="178" customFormat="1" ht="12.75" x14ac:dyDescent="0.2">
      <c r="A175" s="281"/>
      <c r="B175" s="275"/>
      <c r="C175" s="275"/>
      <c r="D175" s="275"/>
      <c r="E175" s="275"/>
      <c r="F175" s="275"/>
      <c r="G175" s="275"/>
      <c r="H175" s="275"/>
      <c r="I175" s="275"/>
      <c r="J175" s="275"/>
      <c r="K175" s="279"/>
      <c r="L175" s="279"/>
      <c r="M175" s="275"/>
      <c r="N175" s="278"/>
      <c r="O175" s="278"/>
      <c r="P175" s="275"/>
      <c r="Q175" s="275"/>
      <c r="R175" s="275"/>
      <c r="S175" s="275"/>
      <c r="T175" s="275"/>
      <c r="U175" s="275"/>
      <c r="V175" s="275"/>
      <c r="W175" s="275"/>
      <c r="X175" s="275"/>
      <c r="Y175" s="275"/>
      <c r="Z175" s="275"/>
      <c r="AA175" s="275"/>
      <c r="AB175" s="276"/>
    </row>
    <row r="176" spans="1:28" s="178" customFormat="1" ht="12.75" x14ac:dyDescent="0.2">
      <c r="A176" s="281"/>
      <c r="B176" s="275"/>
      <c r="C176" s="275"/>
      <c r="D176" s="275"/>
      <c r="E176" s="275"/>
      <c r="F176" s="275"/>
      <c r="G176" s="275"/>
      <c r="H176" s="275"/>
      <c r="I176" s="275"/>
      <c r="J176" s="275"/>
      <c r="K176" s="279"/>
      <c r="L176" s="279"/>
      <c r="M176" s="275"/>
      <c r="N176" s="278"/>
      <c r="O176" s="278"/>
      <c r="P176" s="275"/>
      <c r="Q176" s="275"/>
      <c r="R176" s="275"/>
      <c r="S176" s="275"/>
      <c r="T176" s="275"/>
      <c r="U176" s="275"/>
      <c r="V176" s="275"/>
      <c r="W176" s="275"/>
      <c r="X176" s="275"/>
      <c r="Y176" s="275"/>
      <c r="Z176" s="275"/>
      <c r="AA176" s="275"/>
      <c r="AB176" s="276"/>
    </row>
    <row r="177" spans="1:47" s="178" customFormat="1" ht="12.75" x14ac:dyDescent="0.2">
      <c r="A177" s="277"/>
      <c r="B177" s="275"/>
      <c r="C177" s="278"/>
      <c r="D177" s="278"/>
      <c r="E177" s="275"/>
      <c r="F177" s="275"/>
      <c r="G177" s="275"/>
      <c r="H177" s="275"/>
      <c r="I177" s="275"/>
      <c r="J177" s="275"/>
      <c r="K177" s="279"/>
      <c r="L177" s="279"/>
      <c r="M177" s="275"/>
      <c r="N177" s="278"/>
      <c r="O177" s="278"/>
      <c r="P177" s="275"/>
      <c r="Q177" s="275"/>
      <c r="R177" s="275"/>
      <c r="S177" s="275"/>
      <c r="T177" s="275"/>
      <c r="U177" s="275"/>
      <c r="V177" s="275"/>
      <c r="W177" s="275"/>
      <c r="X177" s="275"/>
      <c r="Y177" s="275"/>
      <c r="Z177" s="275"/>
      <c r="AA177" s="275"/>
      <c r="AB177" s="276"/>
    </row>
    <row r="178" spans="1:47" s="178" customFormat="1" ht="12.75" x14ac:dyDescent="0.2">
      <c r="A178" s="743"/>
      <c r="B178" s="743"/>
      <c r="C178" s="743"/>
      <c r="D178" s="743"/>
      <c r="E178" s="743"/>
      <c r="F178" s="743"/>
      <c r="G178" s="866" t="s">
        <v>707</v>
      </c>
      <c r="H178" s="866"/>
      <c r="I178" s="866"/>
      <c r="J178" s="866"/>
      <c r="K178" s="866"/>
      <c r="L178" s="866"/>
      <c r="M178" s="866"/>
      <c r="N178" s="866"/>
      <c r="O178" s="866"/>
      <c r="P178" s="866"/>
      <c r="Q178" s="866"/>
      <c r="R178" s="866"/>
      <c r="S178" s="866"/>
      <c r="T178" s="847" t="s">
        <v>1</v>
      </c>
      <c r="U178" s="847"/>
      <c r="V178" s="847"/>
      <c r="W178" s="847"/>
      <c r="X178" s="753" t="str">
        <f>X119</f>
        <v>VA-V-01</v>
      </c>
      <c r="Y178" s="754"/>
      <c r="Z178" s="754"/>
      <c r="AA178" s="754"/>
      <c r="AB178" s="755"/>
    </row>
    <row r="179" spans="1:47" s="178" customFormat="1" ht="12.75" x14ac:dyDescent="0.2">
      <c r="A179" s="743"/>
      <c r="B179" s="743"/>
      <c r="C179" s="743"/>
      <c r="D179" s="743"/>
      <c r="E179" s="743"/>
      <c r="F179" s="743"/>
      <c r="G179" s="866"/>
      <c r="H179" s="866"/>
      <c r="I179" s="866"/>
      <c r="J179" s="866"/>
      <c r="K179" s="866"/>
      <c r="L179" s="866"/>
      <c r="M179" s="866"/>
      <c r="N179" s="866"/>
      <c r="O179" s="866"/>
      <c r="P179" s="866"/>
      <c r="Q179" s="866"/>
      <c r="R179" s="866"/>
      <c r="S179" s="866"/>
      <c r="T179" s="847" t="s">
        <v>4</v>
      </c>
      <c r="U179" s="847"/>
      <c r="V179" s="847"/>
      <c r="W179" s="847"/>
      <c r="X179" s="848">
        <f>X120</f>
        <v>0</v>
      </c>
      <c r="Y179" s="848"/>
      <c r="Z179" s="848"/>
      <c r="AA179" s="848"/>
      <c r="AB179" s="848"/>
    </row>
    <row r="180" spans="1:47" s="178" customFormat="1" ht="12.75" x14ac:dyDescent="0.2">
      <c r="A180" s="743"/>
      <c r="B180" s="743"/>
      <c r="C180" s="743"/>
      <c r="D180" s="743"/>
      <c r="E180" s="743"/>
      <c r="F180" s="743"/>
      <c r="G180" s="246" t="s">
        <v>252</v>
      </c>
      <c r="H180" s="198"/>
      <c r="I180" s="198"/>
      <c r="J180" s="247" t="str">
        <f>J121</f>
        <v xml:space="preserve">ESFERA </v>
      </c>
      <c r="K180" s="247"/>
      <c r="L180" s="247"/>
      <c r="M180" s="247"/>
      <c r="N180" s="247"/>
      <c r="O180" s="247"/>
      <c r="P180" s="247"/>
      <c r="Q180" s="247"/>
      <c r="R180" s="247"/>
      <c r="S180" s="248"/>
      <c r="T180" s="847" t="s">
        <v>2</v>
      </c>
      <c r="U180" s="847"/>
      <c r="V180" s="847"/>
      <c r="W180" s="847"/>
      <c r="X180" s="849">
        <f>X121</f>
        <v>41114</v>
      </c>
      <c r="Y180" s="849"/>
      <c r="Z180" s="849"/>
      <c r="AA180" s="849"/>
      <c r="AB180" s="849"/>
    </row>
    <row r="181" spans="1:47" s="178" customFormat="1" ht="12.75" x14ac:dyDescent="0.2">
      <c r="A181" s="743"/>
      <c r="B181" s="743"/>
      <c r="C181" s="743"/>
      <c r="D181" s="743"/>
      <c r="E181" s="743"/>
      <c r="F181" s="743"/>
      <c r="G181" s="246" t="s">
        <v>196</v>
      </c>
      <c r="H181" s="198"/>
      <c r="I181" s="198"/>
      <c r="J181" s="198"/>
      <c r="K181" s="198"/>
      <c r="L181" s="198"/>
      <c r="M181" s="198"/>
      <c r="N181" s="247" t="str">
        <f>N122</f>
        <v>3TK-2930</v>
      </c>
      <c r="O181" s="247"/>
      <c r="P181" s="247"/>
      <c r="Q181" s="247"/>
      <c r="R181" s="247"/>
      <c r="S181" s="248"/>
      <c r="T181" s="847" t="s">
        <v>3</v>
      </c>
      <c r="U181" s="847"/>
      <c r="V181" s="847"/>
      <c r="W181" s="847"/>
      <c r="X181" s="753">
        <v>4</v>
      </c>
      <c r="Y181" s="754"/>
      <c r="Z181" s="199" t="s">
        <v>11</v>
      </c>
      <c r="AA181" s="754">
        <f>AA240</f>
        <v>5</v>
      </c>
      <c r="AB181" s="755"/>
    </row>
    <row r="182" spans="1:47" s="178" customFormat="1" ht="15.75" x14ac:dyDescent="0.25">
      <c r="A182" s="905" t="s">
        <v>775</v>
      </c>
      <c r="B182" s="906"/>
      <c r="C182" s="906"/>
      <c r="D182" s="906"/>
      <c r="E182" s="906"/>
      <c r="F182" s="906"/>
      <c r="G182" s="906"/>
      <c r="H182" s="906"/>
      <c r="I182" s="906"/>
      <c r="J182" s="906"/>
      <c r="K182" s="906"/>
      <c r="L182" s="906"/>
      <c r="M182" s="906"/>
      <c r="N182" s="906"/>
      <c r="O182" s="906"/>
      <c r="P182" s="906"/>
      <c r="Q182" s="906"/>
      <c r="R182" s="906"/>
      <c r="S182" s="906"/>
      <c r="T182" s="906"/>
      <c r="U182" s="906"/>
      <c r="V182" s="906"/>
      <c r="W182" s="906"/>
      <c r="X182" s="906"/>
      <c r="Y182" s="906"/>
      <c r="Z182" s="906"/>
      <c r="AA182" s="906"/>
      <c r="AB182" s="907"/>
    </row>
    <row r="183" spans="1:47" s="178" customFormat="1" ht="12.75" x14ac:dyDescent="0.2">
      <c r="A183" s="10"/>
      <c r="B183" s="9"/>
      <c r="C183" s="9"/>
      <c r="D183" s="9"/>
      <c r="E183" s="9"/>
      <c r="F183" s="9"/>
      <c r="G183" s="9"/>
      <c r="H183" s="9"/>
      <c r="I183" s="9"/>
      <c r="J183" s="9"/>
      <c r="K183" s="9"/>
      <c r="L183" s="9"/>
      <c r="M183" s="9"/>
      <c r="N183" s="9"/>
      <c r="O183" s="9"/>
      <c r="P183" s="9"/>
      <c r="Q183" s="9"/>
      <c r="R183" s="9"/>
      <c r="S183" s="9"/>
      <c r="T183" s="9"/>
      <c r="U183" s="9"/>
      <c r="V183" s="9"/>
      <c r="W183" s="9"/>
      <c r="X183" s="9"/>
      <c r="Y183" s="9"/>
      <c r="Z183" s="9"/>
      <c r="AA183" s="9"/>
      <c r="AB183" s="13"/>
    </row>
    <row r="184" spans="1:47" s="178" customFormat="1" ht="12.75" x14ac:dyDescent="0.2">
      <c r="A184" s="288" t="s">
        <v>776</v>
      </c>
      <c r="B184" s="289"/>
      <c r="C184" s="289"/>
      <c r="D184" s="289"/>
      <c r="E184" s="289"/>
      <c r="F184" s="289"/>
      <c r="G184" s="289"/>
      <c r="H184" s="290" t="s">
        <v>777</v>
      </c>
      <c r="I184" s="291"/>
      <c r="J184" s="292"/>
      <c r="K184" s="290" t="s">
        <v>778</v>
      </c>
      <c r="L184" s="291"/>
      <c r="M184" s="292"/>
      <c r="N184" s="290" t="s">
        <v>779</v>
      </c>
      <c r="O184" s="291"/>
      <c r="P184" s="292"/>
      <c r="Q184" s="290" t="s">
        <v>780</v>
      </c>
      <c r="R184" s="291"/>
      <c r="S184" s="292"/>
      <c r="T184" s="290" t="s">
        <v>781</v>
      </c>
      <c r="U184" s="291"/>
      <c r="V184" s="292"/>
      <c r="W184" s="290" t="s">
        <v>782</v>
      </c>
      <c r="X184" s="291"/>
      <c r="Y184" s="292"/>
      <c r="Z184" s="196"/>
      <c r="AA184" s="196"/>
      <c r="AB184" s="206"/>
      <c r="AD184" s="450" t="s">
        <v>777</v>
      </c>
      <c r="AE184" s="451"/>
      <c r="AF184" s="452"/>
      <c r="AG184" s="450" t="s">
        <v>778</v>
      </c>
      <c r="AH184" s="451"/>
      <c r="AI184" s="452"/>
      <c r="AJ184" s="450" t="s">
        <v>779</v>
      </c>
      <c r="AK184" s="451"/>
      <c r="AL184" s="452"/>
      <c r="AM184" s="450" t="s">
        <v>780</v>
      </c>
      <c r="AN184" s="451"/>
      <c r="AO184" s="452"/>
      <c r="AP184" s="450" t="s">
        <v>781</v>
      </c>
      <c r="AQ184" s="451"/>
      <c r="AR184" s="452"/>
      <c r="AS184" s="450" t="s">
        <v>782</v>
      </c>
      <c r="AT184" s="451"/>
      <c r="AU184" s="452"/>
    </row>
    <row r="185" spans="1:47" s="178" customFormat="1" ht="12.75" x14ac:dyDescent="0.2">
      <c r="A185" s="464" t="s">
        <v>287</v>
      </c>
      <c r="B185" s="465"/>
      <c r="C185" s="465"/>
      <c r="D185" s="465"/>
      <c r="E185" s="460"/>
      <c r="F185" s="460"/>
      <c r="G185" s="465"/>
      <c r="H185" s="461">
        <f>'ING-2'!O15</f>
        <v>1.6</v>
      </c>
      <c r="I185" s="462"/>
      <c r="J185" s="463"/>
      <c r="K185" s="461" t="s">
        <v>783</v>
      </c>
      <c r="L185" s="462"/>
      <c r="M185" s="463"/>
      <c r="N185" s="461">
        <f>ROUND(0.5/25.4,4)</f>
        <v>1.9699999999999999E-2</v>
      </c>
      <c r="O185" s="462"/>
      <c r="P185" s="463"/>
      <c r="Q185" s="461">
        <f>ROUND(2.5/25.4,4)</f>
        <v>9.8400000000000001E-2</v>
      </c>
      <c r="R185" s="462"/>
      <c r="S185" s="463"/>
      <c r="T185" s="461">
        <f>IF(K185="N.M.", H185-N185-Q185,K185-N185-Q185)</f>
        <v>1.4819</v>
      </c>
      <c r="U185" s="462"/>
      <c r="V185" s="463"/>
      <c r="W185" s="461">
        <f>ROUND(IF(H185-T185&lt;=0,(N185+Q185)/$S$130,(MAX((H185-T185)/$S$130,(N185+Q185)/$S$130))),4)</f>
        <v>1E-4</v>
      </c>
      <c r="X185" s="462"/>
      <c r="Y185" s="463"/>
      <c r="Z185" s="196"/>
      <c r="AA185" s="196"/>
      <c r="AB185" s="206"/>
      <c r="AD185" s="457">
        <f>H185*25.4</f>
        <v>40.64</v>
      </c>
      <c r="AE185" s="458"/>
      <c r="AF185" s="459"/>
      <c r="AG185" s="457" t="s">
        <v>783</v>
      </c>
      <c r="AH185" s="458"/>
      <c r="AI185" s="459"/>
      <c r="AJ185" s="457">
        <f>N185*25.4</f>
        <v>0.50037999999999994</v>
      </c>
      <c r="AK185" s="458"/>
      <c r="AL185" s="459"/>
      <c r="AM185" s="454">
        <f>Q185*25.4</f>
        <v>2.4993599999999998</v>
      </c>
      <c r="AN185" s="458"/>
      <c r="AO185" s="459"/>
      <c r="AP185" s="457">
        <f>T185*25.4</f>
        <v>37.640259999999998</v>
      </c>
      <c r="AQ185" s="458"/>
      <c r="AR185" s="459"/>
      <c r="AS185" s="457">
        <f>W185*25.4</f>
        <v>2.5400000000000002E-3</v>
      </c>
      <c r="AT185" s="458"/>
      <c r="AU185" s="459"/>
    </row>
    <row r="186" spans="1:47" s="178" customFormat="1" ht="12.75" x14ac:dyDescent="0.2">
      <c r="A186" s="464" t="s">
        <v>861</v>
      </c>
      <c r="B186" s="465"/>
      <c r="C186" s="465"/>
      <c r="D186" s="465"/>
      <c r="E186" s="460"/>
      <c r="F186" s="460"/>
      <c r="G186" s="465"/>
      <c r="H186" s="461">
        <f>'ING-2'!E23</f>
        <v>1.75</v>
      </c>
      <c r="I186" s="462"/>
      <c r="J186" s="463"/>
      <c r="K186" s="461" t="s">
        <v>783</v>
      </c>
      <c r="L186" s="462"/>
      <c r="M186" s="463"/>
      <c r="N186" s="461">
        <f>ROUND(0.5/25.4,4)</f>
        <v>1.9699999999999999E-2</v>
      </c>
      <c r="O186" s="462"/>
      <c r="P186" s="463"/>
      <c r="Q186" s="461">
        <f>ROUND(2.5/25.4,4)</f>
        <v>9.8400000000000001E-2</v>
      </c>
      <c r="R186" s="462"/>
      <c r="S186" s="463"/>
      <c r="T186" s="461">
        <f t="shared" ref="T186:T201" si="0">IF(K186="N.M.", H186-N186-Q186,K186-N186-Q186)</f>
        <v>1.6318999999999999</v>
      </c>
      <c r="U186" s="462"/>
      <c r="V186" s="463"/>
      <c r="W186" s="461">
        <f t="shared" ref="W186:W201" si="1">ROUND(IF(H186-T186&lt;=0,(N186+Q186)/$S$130,(MAX((H186-T186)/$S$130,(N186+Q186)/$S$130))),4)</f>
        <v>1E-4</v>
      </c>
      <c r="X186" s="462"/>
      <c r="Y186" s="463"/>
      <c r="Z186" s="196"/>
      <c r="AA186" s="196"/>
      <c r="AB186" s="206"/>
      <c r="AD186" s="457">
        <f t="shared" ref="AD186:AD201" si="2">H186*25.4</f>
        <v>44.449999999999996</v>
      </c>
      <c r="AE186" s="458"/>
      <c r="AF186" s="459"/>
      <c r="AG186" s="457" t="s">
        <v>783</v>
      </c>
      <c r="AH186" s="458"/>
      <c r="AI186" s="459"/>
      <c r="AJ186" s="457">
        <f t="shared" ref="AJ186:AJ201" si="3">N186*25.4</f>
        <v>0.50037999999999994</v>
      </c>
      <c r="AK186" s="458"/>
      <c r="AL186" s="459"/>
      <c r="AM186" s="454">
        <f t="shared" ref="AM186:AM201" si="4">Q186*25.4</f>
        <v>2.4993599999999998</v>
      </c>
      <c r="AN186" s="458"/>
      <c r="AO186" s="459"/>
      <c r="AP186" s="457">
        <f t="shared" ref="AP186:AP201" si="5">T186*25.4</f>
        <v>41.450259999999993</v>
      </c>
      <c r="AQ186" s="458"/>
      <c r="AR186" s="459"/>
      <c r="AS186" s="457">
        <f t="shared" ref="AS186:AS201" si="6">W186*25.4</f>
        <v>2.5400000000000002E-3</v>
      </c>
      <c r="AT186" s="458"/>
      <c r="AU186" s="459"/>
    </row>
    <row r="187" spans="1:47" s="178" customFormat="1" ht="12.75" x14ac:dyDescent="0.2">
      <c r="A187" s="464" t="s">
        <v>359</v>
      </c>
      <c r="B187" s="465"/>
      <c r="C187" s="465"/>
      <c r="D187" s="465"/>
      <c r="E187" s="460"/>
      <c r="F187" s="460"/>
      <c r="G187" s="465"/>
      <c r="H187" s="461">
        <f>'ING-1'!P24</f>
        <v>1.7</v>
      </c>
      <c r="I187" s="462"/>
      <c r="J187" s="463"/>
      <c r="K187" s="461" t="s">
        <v>783</v>
      </c>
      <c r="L187" s="462"/>
      <c r="M187" s="463"/>
      <c r="N187" s="461">
        <f>ROUND(0.75/25.4,4)</f>
        <v>2.9499999999999998E-2</v>
      </c>
      <c r="O187" s="462"/>
      <c r="P187" s="463"/>
      <c r="Q187" s="461">
        <f>ROUND(8/25.4,4)</f>
        <v>0.315</v>
      </c>
      <c r="R187" s="462"/>
      <c r="S187" s="463"/>
      <c r="T187" s="461">
        <f t="shared" si="0"/>
        <v>1.3554999999999999</v>
      </c>
      <c r="U187" s="462"/>
      <c r="V187" s="463"/>
      <c r="W187" s="461">
        <f t="shared" si="1"/>
        <v>2.0000000000000001E-4</v>
      </c>
      <c r="X187" s="462"/>
      <c r="Y187" s="463"/>
      <c r="Z187" s="196"/>
      <c r="AA187" s="196"/>
      <c r="AB187" s="206"/>
      <c r="AD187" s="457">
        <f t="shared" si="2"/>
        <v>43.18</v>
      </c>
      <c r="AE187" s="458"/>
      <c r="AF187" s="459"/>
      <c r="AG187" s="457" t="s">
        <v>783</v>
      </c>
      <c r="AH187" s="458"/>
      <c r="AI187" s="459"/>
      <c r="AJ187" s="457">
        <f t="shared" si="3"/>
        <v>0.74929999999999997</v>
      </c>
      <c r="AK187" s="458"/>
      <c r="AL187" s="459"/>
      <c r="AM187" s="454">
        <f t="shared" si="4"/>
        <v>8.0009999999999994</v>
      </c>
      <c r="AN187" s="458"/>
      <c r="AO187" s="459"/>
      <c r="AP187" s="457">
        <f t="shared" si="5"/>
        <v>34.429699999999997</v>
      </c>
      <c r="AQ187" s="458"/>
      <c r="AR187" s="459"/>
      <c r="AS187" s="457">
        <f t="shared" si="6"/>
        <v>5.0800000000000003E-3</v>
      </c>
      <c r="AT187" s="458"/>
      <c r="AU187" s="459"/>
    </row>
    <row r="188" spans="1:47" s="424" customFormat="1" ht="12.75" x14ac:dyDescent="0.2">
      <c r="A188" s="464" t="s">
        <v>623</v>
      </c>
      <c r="B188" s="465"/>
      <c r="C188" s="465"/>
      <c r="D188" s="465"/>
      <c r="E188" s="460"/>
      <c r="F188" s="460"/>
      <c r="G188" s="465"/>
      <c r="H188" s="461">
        <f>'ING-1'!P25</f>
        <v>1.7</v>
      </c>
      <c r="I188" s="462"/>
      <c r="J188" s="463"/>
      <c r="K188" s="461" t="s">
        <v>783</v>
      </c>
      <c r="L188" s="462"/>
      <c r="M188" s="463"/>
      <c r="N188" s="461">
        <f>ROUND(0.75/25.4,4)</f>
        <v>2.9499999999999998E-2</v>
      </c>
      <c r="O188" s="462"/>
      <c r="P188" s="463"/>
      <c r="Q188" s="461">
        <f>ROUND(8/25.4,4)</f>
        <v>0.315</v>
      </c>
      <c r="R188" s="462"/>
      <c r="S188" s="463"/>
      <c r="T188" s="461">
        <f t="shared" si="0"/>
        <v>1.3554999999999999</v>
      </c>
      <c r="U188" s="462"/>
      <c r="V188" s="463"/>
      <c r="W188" s="461">
        <f t="shared" si="1"/>
        <v>2.0000000000000001E-4</v>
      </c>
      <c r="X188" s="462"/>
      <c r="Y188" s="463"/>
      <c r="Z188" s="425"/>
      <c r="AA188" s="425"/>
      <c r="AB188" s="426"/>
      <c r="AD188" s="457">
        <f t="shared" si="2"/>
        <v>43.18</v>
      </c>
      <c r="AE188" s="455"/>
      <c r="AF188" s="456"/>
      <c r="AG188" s="457" t="s">
        <v>783</v>
      </c>
      <c r="AH188" s="455"/>
      <c r="AI188" s="456"/>
      <c r="AJ188" s="457">
        <f t="shared" si="3"/>
        <v>0.74929999999999997</v>
      </c>
      <c r="AK188" s="455"/>
      <c r="AL188" s="456"/>
      <c r="AM188" s="454">
        <f t="shared" si="4"/>
        <v>8.0009999999999994</v>
      </c>
      <c r="AN188" s="455"/>
      <c r="AO188" s="456"/>
      <c r="AP188" s="457">
        <f t="shared" si="5"/>
        <v>34.429699999999997</v>
      </c>
      <c r="AQ188" s="455"/>
      <c r="AR188" s="456"/>
      <c r="AS188" s="457">
        <f t="shared" si="6"/>
        <v>5.0800000000000003E-3</v>
      </c>
      <c r="AT188" s="455"/>
      <c r="AU188" s="456"/>
    </row>
    <row r="189" spans="1:47" s="178" customFormat="1" ht="12.75" x14ac:dyDescent="0.2">
      <c r="A189" s="464" t="s">
        <v>862</v>
      </c>
      <c r="B189" s="465"/>
      <c r="C189" s="465"/>
      <c r="D189" s="465"/>
      <c r="E189" s="460"/>
      <c r="F189" s="460"/>
      <c r="G189" s="465"/>
      <c r="H189" s="461">
        <f>'ING-2'!E24</f>
        <v>1.75</v>
      </c>
      <c r="I189" s="462"/>
      <c r="J189" s="463"/>
      <c r="K189" s="461" t="s">
        <v>783</v>
      </c>
      <c r="L189" s="462"/>
      <c r="M189" s="463"/>
      <c r="N189" s="461">
        <f>ROUND(0.5/25.4,4)</f>
        <v>1.9699999999999999E-2</v>
      </c>
      <c r="O189" s="462"/>
      <c r="P189" s="463"/>
      <c r="Q189" s="461">
        <f>ROUND(2/25.4,4)</f>
        <v>7.8700000000000006E-2</v>
      </c>
      <c r="R189" s="462"/>
      <c r="S189" s="463"/>
      <c r="T189" s="461">
        <f t="shared" si="0"/>
        <v>1.6516</v>
      </c>
      <c r="U189" s="462"/>
      <c r="V189" s="463"/>
      <c r="W189" s="461">
        <f t="shared" si="1"/>
        <v>0</v>
      </c>
      <c r="X189" s="462"/>
      <c r="Y189" s="463"/>
      <c r="Z189" s="196"/>
      <c r="AA189" s="196"/>
      <c r="AB189" s="206"/>
      <c r="AD189" s="457">
        <f t="shared" si="2"/>
        <v>44.449999999999996</v>
      </c>
      <c r="AE189" s="455"/>
      <c r="AF189" s="456"/>
      <c r="AG189" s="457" t="s">
        <v>783</v>
      </c>
      <c r="AH189" s="455"/>
      <c r="AI189" s="456"/>
      <c r="AJ189" s="457">
        <f t="shared" si="3"/>
        <v>0.50037999999999994</v>
      </c>
      <c r="AK189" s="455"/>
      <c r="AL189" s="456"/>
      <c r="AM189" s="454">
        <f t="shared" si="4"/>
        <v>1.99898</v>
      </c>
      <c r="AN189" s="455"/>
      <c r="AO189" s="456"/>
      <c r="AP189" s="457">
        <f t="shared" si="5"/>
        <v>41.95064</v>
      </c>
      <c r="AQ189" s="455"/>
      <c r="AR189" s="456"/>
      <c r="AS189" s="457">
        <f t="shared" si="6"/>
        <v>0</v>
      </c>
      <c r="AT189" s="455"/>
      <c r="AU189" s="456"/>
    </row>
    <row r="190" spans="1:47" s="178" customFormat="1" ht="12.75" x14ac:dyDescent="0.2">
      <c r="A190" s="464" t="s">
        <v>288</v>
      </c>
      <c r="B190" s="465"/>
      <c r="C190" s="465"/>
      <c r="D190" s="465"/>
      <c r="E190" s="460"/>
      <c r="F190" s="460"/>
      <c r="G190" s="465"/>
      <c r="H190" s="461">
        <f>'ING-2'!O16</f>
        <v>1.6</v>
      </c>
      <c r="I190" s="462"/>
      <c r="J190" s="463"/>
      <c r="K190" s="461" t="s">
        <v>783</v>
      </c>
      <c r="L190" s="462"/>
      <c r="M190" s="463"/>
      <c r="N190" s="461">
        <f>ROUND(0.5/25.4,4)</f>
        <v>1.9699999999999999E-2</v>
      </c>
      <c r="O190" s="462"/>
      <c r="P190" s="463"/>
      <c r="Q190" s="461">
        <f>ROUND(2/25.4,4)</f>
        <v>7.8700000000000006E-2</v>
      </c>
      <c r="R190" s="462"/>
      <c r="S190" s="463"/>
      <c r="T190" s="461">
        <f t="shared" si="0"/>
        <v>1.5016</v>
      </c>
      <c r="U190" s="462"/>
      <c r="V190" s="463"/>
      <c r="W190" s="461">
        <f t="shared" si="1"/>
        <v>0</v>
      </c>
      <c r="X190" s="462"/>
      <c r="Y190" s="463"/>
      <c r="Z190" s="196"/>
      <c r="AA190" s="196"/>
      <c r="AB190" s="206"/>
      <c r="AD190" s="457">
        <f t="shared" si="2"/>
        <v>40.64</v>
      </c>
      <c r="AE190" s="455"/>
      <c r="AF190" s="456"/>
      <c r="AG190" s="457" t="s">
        <v>783</v>
      </c>
      <c r="AH190" s="455"/>
      <c r="AI190" s="456"/>
      <c r="AJ190" s="457">
        <f t="shared" si="3"/>
        <v>0.50037999999999994</v>
      </c>
      <c r="AK190" s="455"/>
      <c r="AL190" s="456"/>
      <c r="AM190" s="454">
        <f t="shared" si="4"/>
        <v>1.99898</v>
      </c>
      <c r="AN190" s="455"/>
      <c r="AO190" s="456"/>
      <c r="AP190" s="457">
        <f t="shared" si="5"/>
        <v>38.140639999999998</v>
      </c>
      <c r="AQ190" s="455"/>
      <c r="AR190" s="456"/>
      <c r="AS190" s="457">
        <f t="shared" si="6"/>
        <v>0</v>
      </c>
      <c r="AT190" s="455"/>
      <c r="AU190" s="456"/>
    </row>
    <row r="191" spans="1:47" s="178" customFormat="1" ht="12.75" x14ac:dyDescent="0.2">
      <c r="A191" s="297" t="str">
        <f>CONCATENATE("N",HD0!B152)</f>
        <v>NA</v>
      </c>
      <c r="B191" s="293"/>
      <c r="C191" s="293"/>
      <c r="D191" s="293"/>
      <c r="E191" s="293"/>
      <c r="F191" s="293"/>
      <c r="G191" s="298"/>
      <c r="H191" s="294">
        <f>'ING-3'!I15</f>
        <v>1.125</v>
      </c>
      <c r="I191" s="295"/>
      <c r="J191" s="296"/>
      <c r="K191" s="299" t="s">
        <v>783</v>
      </c>
      <c r="L191" s="295"/>
      <c r="M191" s="296"/>
      <c r="N191" s="454">
        <f>ROUND(0.25/25.4,4)</f>
        <v>9.7999999999999997E-3</v>
      </c>
      <c r="O191" s="295"/>
      <c r="P191" s="296"/>
      <c r="Q191" s="454">
        <f>ROUND(1.5/25.4,4)</f>
        <v>5.91E-2</v>
      </c>
      <c r="R191" s="295"/>
      <c r="S191" s="296"/>
      <c r="T191" s="457">
        <f t="shared" si="0"/>
        <v>1.0561</v>
      </c>
      <c r="U191" s="295"/>
      <c r="V191" s="296"/>
      <c r="W191" s="457">
        <f t="shared" si="1"/>
        <v>0</v>
      </c>
      <c r="X191" s="295"/>
      <c r="Y191" s="296"/>
      <c r="Z191" s="196"/>
      <c r="AA191" s="196"/>
      <c r="AB191" s="206"/>
      <c r="AD191" s="457">
        <f t="shared" si="2"/>
        <v>28.574999999999999</v>
      </c>
      <c r="AE191" s="455"/>
      <c r="AF191" s="456"/>
      <c r="AG191" s="457" t="s">
        <v>783</v>
      </c>
      <c r="AH191" s="455"/>
      <c r="AI191" s="456"/>
      <c r="AJ191" s="457">
        <f t="shared" si="3"/>
        <v>0.24891999999999997</v>
      </c>
      <c r="AK191" s="455"/>
      <c r="AL191" s="456"/>
      <c r="AM191" s="454">
        <f t="shared" si="4"/>
        <v>1.5011399999999999</v>
      </c>
      <c r="AN191" s="455"/>
      <c r="AO191" s="456"/>
      <c r="AP191" s="457">
        <f t="shared" si="5"/>
        <v>26.824939999999998</v>
      </c>
      <c r="AQ191" s="455"/>
      <c r="AR191" s="456"/>
      <c r="AS191" s="457">
        <f t="shared" si="6"/>
        <v>0</v>
      </c>
      <c r="AT191" s="455"/>
      <c r="AU191" s="456"/>
    </row>
    <row r="192" spans="1:47" s="178" customFormat="1" ht="12.75" x14ac:dyDescent="0.2">
      <c r="A192" s="446" t="str">
        <f>CONCATENATE("N",HD0!B153)</f>
        <v>NB</v>
      </c>
      <c r="B192" s="300"/>
      <c r="C192" s="300"/>
      <c r="D192" s="300"/>
      <c r="E192" s="300"/>
      <c r="F192" s="300"/>
      <c r="G192" s="301"/>
      <c r="H192" s="454">
        <f>'ING-3'!I16</f>
        <v>1.125</v>
      </c>
      <c r="I192" s="302"/>
      <c r="J192" s="303"/>
      <c r="K192" s="299" t="s">
        <v>783</v>
      </c>
      <c r="L192" s="302"/>
      <c r="M192" s="303"/>
      <c r="N192" s="454">
        <f t="shared" ref="N192:N208" si="7">ROUND(0.25/25.4,4)</f>
        <v>9.7999999999999997E-3</v>
      </c>
      <c r="O192" s="302"/>
      <c r="P192" s="303"/>
      <c r="Q192" s="454">
        <f>ROUND(1/25.4,4)</f>
        <v>3.9399999999999998E-2</v>
      </c>
      <c r="R192" s="302"/>
      <c r="S192" s="303"/>
      <c r="T192" s="457">
        <f t="shared" si="0"/>
        <v>1.0757999999999999</v>
      </c>
      <c r="U192" s="302"/>
      <c r="V192" s="303"/>
      <c r="W192" s="457">
        <f t="shared" si="1"/>
        <v>0</v>
      </c>
      <c r="X192" s="302"/>
      <c r="Y192" s="303"/>
      <c r="Z192" s="196"/>
      <c r="AA192" s="196"/>
      <c r="AB192" s="206"/>
      <c r="AD192" s="457">
        <f t="shared" si="2"/>
        <v>28.574999999999999</v>
      </c>
      <c r="AE192" s="458"/>
      <c r="AF192" s="459"/>
      <c r="AG192" s="457" t="s">
        <v>783</v>
      </c>
      <c r="AH192" s="458"/>
      <c r="AI192" s="459"/>
      <c r="AJ192" s="457">
        <f t="shared" si="3"/>
        <v>0.24891999999999997</v>
      </c>
      <c r="AK192" s="458"/>
      <c r="AL192" s="459"/>
      <c r="AM192" s="454">
        <f t="shared" si="4"/>
        <v>1.0007599999999999</v>
      </c>
      <c r="AN192" s="458"/>
      <c r="AO192" s="459"/>
      <c r="AP192" s="457">
        <f t="shared" si="5"/>
        <v>27.325319999999994</v>
      </c>
      <c r="AQ192" s="458"/>
      <c r="AR192" s="459"/>
      <c r="AS192" s="457">
        <f t="shared" si="6"/>
        <v>0</v>
      </c>
      <c r="AT192" s="458"/>
      <c r="AU192" s="459"/>
    </row>
    <row r="193" spans="1:47" s="178" customFormat="1" ht="12.75" x14ac:dyDescent="0.2">
      <c r="A193" s="446" t="str">
        <f>CONCATENATE("N",HD0!B154)</f>
        <v>NC</v>
      </c>
      <c r="B193" s="293"/>
      <c r="C193" s="293"/>
      <c r="D193" s="293"/>
      <c r="E193" s="293"/>
      <c r="F193" s="293"/>
      <c r="G193" s="298"/>
      <c r="H193" s="454">
        <f>'ING-3'!I17</f>
        <v>1.125</v>
      </c>
      <c r="I193" s="295"/>
      <c r="J193" s="296"/>
      <c r="K193" s="294" t="s">
        <v>783</v>
      </c>
      <c r="L193" s="295"/>
      <c r="M193" s="296"/>
      <c r="N193" s="454">
        <f t="shared" si="7"/>
        <v>9.7999999999999997E-3</v>
      </c>
      <c r="O193" s="295"/>
      <c r="P193" s="296"/>
      <c r="Q193" s="454">
        <f>ROUND(1.5/25.4,4)</f>
        <v>5.91E-2</v>
      </c>
      <c r="R193" s="295"/>
      <c r="S193" s="296"/>
      <c r="T193" s="457">
        <f t="shared" si="0"/>
        <v>1.0561</v>
      </c>
      <c r="U193" s="295"/>
      <c r="V193" s="296"/>
      <c r="W193" s="457">
        <f t="shared" si="1"/>
        <v>0</v>
      </c>
      <c r="X193" s="295"/>
      <c r="Y193" s="296"/>
      <c r="Z193" s="196"/>
      <c r="AA193" s="196"/>
      <c r="AB193" s="206"/>
      <c r="AD193" s="457">
        <f t="shared" si="2"/>
        <v>28.574999999999999</v>
      </c>
      <c r="AE193" s="455"/>
      <c r="AF193" s="456"/>
      <c r="AG193" s="454" t="s">
        <v>783</v>
      </c>
      <c r="AH193" s="455"/>
      <c r="AI193" s="456"/>
      <c r="AJ193" s="457">
        <f t="shared" si="3"/>
        <v>0.24891999999999997</v>
      </c>
      <c r="AK193" s="455"/>
      <c r="AL193" s="456"/>
      <c r="AM193" s="454">
        <f t="shared" si="4"/>
        <v>1.5011399999999999</v>
      </c>
      <c r="AN193" s="455"/>
      <c r="AO193" s="456"/>
      <c r="AP193" s="457">
        <f t="shared" si="5"/>
        <v>26.824939999999998</v>
      </c>
      <c r="AQ193" s="455"/>
      <c r="AR193" s="456"/>
      <c r="AS193" s="457">
        <f t="shared" si="6"/>
        <v>0</v>
      </c>
      <c r="AT193" s="455"/>
      <c r="AU193" s="456"/>
    </row>
    <row r="194" spans="1:47" s="178" customFormat="1" ht="12.75" x14ac:dyDescent="0.2">
      <c r="A194" s="446" t="str">
        <f>CONCATENATE("N",HD0!B155)</f>
        <v>ND</v>
      </c>
      <c r="B194" s="293"/>
      <c r="C194" s="293"/>
      <c r="D194" s="293"/>
      <c r="E194" s="293"/>
      <c r="F194" s="293"/>
      <c r="G194" s="298"/>
      <c r="H194" s="454">
        <f>'ING-3'!I18</f>
        <v>1.125</v>
      </c>
      <c r="I194" s="295"/>
      <c r="J194" s="296"/>
      <c r="K194" s="294" t="s">
        <v>783</v>
      </c>
      <c r="L194" s="295"/>
      <c r="M194" s="296"/>
      <c r="N194" s="454">
        <f t="shared" si="7"/>
        <v>9.7999999999999997E-3</v>
      </c>
      <c r="O194" s="295"/>
      <c r="P194" s="296"/>
      <c r="Q194" s="454">
        <f>ROUND(1.5/25.4,4)</f>
        <v>5.91E-2</v>
      </c>
      <c r="R194" s="295"/>
      <c r="S194" s="296"/>
      <c r="T194" s="457">
        <f t="shared" si="0"/>
        <v>1.0561</v>
      </c>
      <c r="U194" s="295"/>
      <c r="V194" s="296"/>
      <c r="W194" s="457">
        <f t="shared" si="1"/>
        <v>0</v>
      </c>
      <c r="X194" s="295"/>
      <c r="Y194" s="296"/>
      <c r="Z194" s="196"/>
      <c r="AA194" s="196"/>
      <c r="AB194" s="206"/>
      <c r="AD194" s="457">
        <f t="shared" si="2"/>
        <v>28.574999999999999</v>
      </c>
      <c r="AE194" s="455"/>
      <c r="AF194" s="456"/>
      <c r="AG194" s="454" t="s">
        <v>783</v>
      </c>
      <c r="AH194" s="455"/>
      <c r="AI194" s="456"/>
      <c r="AJ194" s="457">
        <f t="shared" si="3"/>
        <v>0.24891999999999997</v>
      </c>
      <c r="AK194" s="455"/>
      <c r="AL194" s="456"/>
      <c r="AM194" s="454">
        <f t="shared" si="4"/>
        <v>1.5011399999999999</v>
      </c>
      <c r="AN194" s="455"/>
      <c r="AO194" s="456"/>
      <c r="AP194" s="457">
        <f t="shared" si="5"/>
        <v>26.824939999999998</v>
      </c>
      <c r="AQ194" s="455"/>
      <c r="AR194" s="456"/>
      <c r="AS194" s="457">
        <f t="shared" si="6"/>
        <v>0</v>
      </c>
      <c r="AT194" s="455"/>
      <c r="AU194" s="456"/>
    </row>
    <row r="195" spans="1:47" s="178" customFormat="1" ht="12.75" x14ac:dyDescent="0.2">
      <c r="A195" s="446" t="str">
        <f>CONCATENATE("N",HD0!B156)</f>
        <v>NE</v>
      </c>
      <c r="B195" s="293"/>
      <c r="C195" s="293"/>
      <c r="D195" s="293"/>
      <c r="E195" s="293"/>
      <c r="F195" s="293"/>
      <c r="G195" s="298"/>
      <c r="H195" s="454">
        <f>'ING-3'!I19</f>
        <v>1.125</v>
      </c>
      <c r="I195" s="295"/>
      <c r="J195" s="296"/>
      <c r="K195" s="294" t="s">
        <v>783</v>
      </c>
      <c r="L195" s="302"/>
      <c r="M195" s="303"/>
      <c r="N195" s="454">
        <f t="shared" si="7"/>
        <v>9.7999999999999997E-3</v>
      </c>
      <c r="O195" s="295"/>
      <c r="P195" s="296"/>
      <c r="Q195" s="454">
        <f t="shared" ref="Q195:Q208" si="8">ROUND(1/25.4,4)</f>
        <v>3.9399999999999998E-2</v>
      </c>
      <c r="R195" s="295"/>
      <c r="S195" s="296"/>
      <c r="T195" s="457">
        <f t="shared" si="0"/>
        <v>1.0757999999999999</v>
      </c>
      <c r="U195" s="295"/>
      <c r="V195" s="296"/>
      <c r="W195" s="457">
        <f t="shared" si="1"/>
        <v>0</v>
      </c>
      <c r="X195" s="295"/>
      <c r="Y195" s="296"/>
      <c r="Z195" s="196"/>
      <c r="AA195" s="196"/>
      <c r="AB195" s="206"/>
      <c r="AD195" s="457">
        <f t="shared" si="2"/>
        <v>28.574999999999999</v>
      </c>
      <c r="AE195" s="455"/>
      <c r="AF195" s="456"/>
      <c r="AG195" s="454" t="s">
        <v>783</v>
      </c>
      <c r="AH195" s="458"/>
      <c r="AI195" s="459"/>
      <c r="AJ195" s="457">
        <f t="shared" si="3"/>
        <v>0.24891999999999997</v>
      </c>
      <c r="AK195" s="455"/>
      <c r="AL195" s="456"/>
      <c r="AM195" s="454">
        <f t="shared" si="4"/>
        <v>1.0007599999999999</v>
      </c>
      <c r="AN195" s="455"/>
      <c r="AO195" s="456"/>
      <c r="AP195" s="457">
        <f t="shared" si="5"/>
        <v>27.325319999999994</v>
      </c>
      <c r="AQ195" s="455"/>
      <c r="AR195" s="456"/>
      <c r="AS195" s="457">
        <f t="shared" si="6"/>
        <v>0</v>
      </c>
      <c r="AT195" s="455"/>
      <c r="AU195" s="456"/>
    </row>
    <row r="196" spans="1:47" s="178" customFormat="1" ht="12.75" x14ac:dyDescent="0.2">
      <c r="A196" s="446" t="str">
        <f>CONCATENATE("N",HD0!B157)</f>
        <v>NF</v>
      </c>
      <c r="B196" s="293"/>
      <c r="C196" s="293"/>
      <c r="D196" s="293"/>
      <c r="E196" s="293"/>
      <c r="F196" s="293"/>
      <c r="G196" s="298"/>
      <c r="H196" s="454">
        <f>'ING-3'!I20</f>
        <v>0.34399999999999997</v>
      </c>
      <c r="I196" s="295"/>
      <c r="J196" s="296"/>
      <c r="K196" s="294" t="s">
        <v>783</v>
      </c>
      <c r="L196" s="302"/>
      <c r="M196" s="303"/>
      <c r="N196" s="454">
        <f t="shared" si="7"/>
        <v>9.7999999999999997E-3</v>
      </c>
      <c r="O196" s="295"/>
      <c r="P196" s="296"/>
      <c r="Q196" s="454">
        <f t="shared" si="8"/>
        <v>3.9399999999999998E-2</v>
      </c>
      <c r="R196" s="295"/>
      <c r="S196" s="296"/>
      <c r="T196" s="457">
        <f t="shared" si="0"/>
        <v>0.29480000000000001</v>
      </c>
      <c r="U196" s="295"/>
      <c r="V196" s="296"/>
      <c r="W196" s="457">
        <f t="shared" si="1"/>
        <v>0</v>
      </c>
      <c r="X196" s="295"/>
      <c r="Y196" s="296"/>
      <c r="Z196" s="196"/>
      <c r="AA196" s="196"/>
      <c r="AB196" s="206"/>
      <c r="AD196" s="457">
        <f t="shared" si="2"/>
        <v>8.7375999999999987</v>
      </c>
      <c r="AE196" s="455"/>
      <c r="AF196" s="456"/>
      <c r="AG196" s="454" t="s">
        <v>783</v>
      </c>
      <c r="AH196" s="458"/>
      <c r="AI196" s="459"/>
      <c r="AJ196" s="457">
        <f t="shared" si="3"/>
        <v>0.24891999999999997</v>
      </c>
      <c r="AK196" s="455"/>
      <c r="AL196" s="456"/>
      <c r="AM196" s="454">
        <f t="shared" si="4"/>
        <v>1.0007599999999999</v>
      </c>
      <c r="AN196" s="455"/>
      <c r="AO196" s="456"/>
      <c r="AP196" s="457">
        <f t="shared" si="5"/>
        <v>7.4879199999999999</v>
      </c>
      <c r="AQ196" s="455"/>
      <c r="AR196" s="456"/>
      <c r="AS196" s="457">
        <f t="shared" si="6"/>
        <v>0</v>
      </c>
      <c r="AT196" s="455"/>
      <c r="AU196" s="456"/>
    </row>
    <row r="197" spans="1:47" s="178" customFormat="1" ht="12.75" x14ac:dyDescent="0.2">
      <c r="A197" s="446" t="str">
        <f>CONCATENATE("N",HD0!B158)</f>
        <v>NG</v>
      </c>
      <c r="B197" s="293"/>
      <c r="C197" s="293"/>
      <c r="D197" s="293"/>
      <c r="E197" s="293"/>
      <c r="F197" s="293"/>
      <c r="G197" s="298"/>
      <c r="H197" s="454">
        <f>'ING-3'!I21</f>
        <v>0.34399999999999997</v>
      </c>
      <c r="I197" s="295"/>
      <c r="J197" s="296"/>
      <c r="K197" s="294" t="s">
        <v>783</v>
      </c>
      <c r="L197" s="302"/>
      <c r="M197" s="303"/>
      <c r="N197" s="454">
        <f t="shared" si="7"/>
        <v>9.7999999999999997E-3</v>
      </c>
      <c r="O197" s="295"/>
      <c r="P197" s="296"/>
      <c r="Q197" s="454">
        <f>ROUND(1.5/25.4,4)</f>
        <v>5.91E-2</v>
      </c>
      <c r="R197" s="295"/>
      <c r="S197" s="296"/>
      <c r="T197" s="457">
        <f t="shared" si="0"/>
        <v>0.27510000000000001</v>
      </c>
      <c r="U197" s="295"/>
      <c r="V197" s="296"/>
      <c r="W197" s="457">
        <f t="shared" si="1"/>
        <v>0</v>
      </c>
      <c r="X197" s="295"/>
      <c r="Y197" s="296"/>
      <c r="Z197" s="196"/>
      <c r="AA197" s="196"/>
      <c r="AB197" s="206"/>
      <c r="AD197" s="457">
        <f t="shared" si="2"/>
        <v>8.7375999999999987</v>
      </c>
      <c r="AE197" s="455"/>
      <c r="AF197" s="456"/>
      <c r="AG197" s="454" t="s">
        <v>783</v>
      </c>
      <c r="AH197" s="458"/>
      <c r="AI197" s="459"/>
      <c r="AJ197" s="457">
        <f t="shared" si="3"/>
        <v>0.24891999999999997</v>
      </c>
      <c r="AK197" s="455"/>
      <c r="AL197" s="456"/>
      <c r="AM197" s="454">
        <f t="shared" si="4"/>
        <v>1.5011399999999999</v>
      </c>
      <c r="AN197" s="455"/>
      <c r="AO197" s="456"/>
      <c r="AP197" s="457">
        <f t="shared" si="5"/>
        <v>6.9875400000000001</v>
      </c>
      <c r="AQ197" s="455"/>
      <c r="AR197" s="456"/>
      <c r="AS197" s="457">
        <f t="shared" si="6"/>
        <v>0</v>
      </c>
      <c r="AT197" s="455"/>
      <c r="AU197" s="456"/>
    </row>
    <row r="198" spans="1:47" s="178" customFormat="1" ht="12.75" x14ac:dyDescent="0.2">
      <c r="A198" s="446" t="str">
        <f>CONCATENATE("N",HD0!B159)</f>
        <v>NH</v>
      </c>
      <c r="B198" s="293"/>
      <c r="C198" s="293"/>
      <c r="D198" s="293"/>
      <c r="E198" s="293"/>
      <c r="F198" s="293"/>
      <c r="G198" s="298"/>
      <c r="H198" s="454">
        <f>'ING-3'!I22</f>
        <v>0.34399999999999997</v>
      </c>
      <c r="I198" s="295"/>
      <c r="J198" s="296"/>
      <c r="K198" s="294" t="s">
        <v>783</v>
      </c>
      <c r="L198" s="295"/>
      <c r="M198" s="296"/>
      <c r="N198" s="454">
        <f t="shared" si="7"/>
        <v>9.7999999999999997E-3</v>
      </c>
      <c r="O198" s="295"/>
      <c r="P198" s="296"/>
      <c r="Q198" s="454">
        <f t="shared" si="8"/>
        <v>3.9399999999999998E-2</v>
      </c>
      <c r="R198" s="295"/>
      <c r="S198" s="296"/>
      <c r="T198" s="457">
        <f t="shared" si="0"/>
        <v>0.29480000000000001</v>
      </c>
      <c r="U198" s="295"/>
      <c r="V198" s="296"/>
      <c r="W198" s="457">
        <f t="shared" si="1"/>
        <v>0</v>
      </c>
      <c r="X198" s="295"/>
      <c r="Y198" s="296"/>
      <c r="Z198" s="196"/>
      <c r="AA198" s="196"/>
      <c r="AB198" s="206"/>
      <c r="AD198" s="457">
        <f t="shared" si="2"/>
        <v>8.7375999999999987</v>
      </c>
      <c r="AE198" s="455"/>
      <c r="AF198" s="456"/>
      <c r="AG198" s="454" t="s">
        <v>783</v>
      </c>
      <c r="AH198" s="455"/>
      <c r="AI198" s="456"/>
      <c r="AJ198" s="457">
        <f t="shared" si="3"/>
        <v>0.24891999999999997</v>
      </c>
      <c r="AK198" s="455"/>
      <c r="AL198" s="456"/>
      <c r="AM198" s="454">
        <f t="shared" si="4"/>
        <v>1.0007599999999999</v>
      </c>
      <c r="AN198" s="455"/>
      <c r="AO198" s="456"/>
      <c r="AP198" s="457">
        <f t="shared" si="5"/>
        <v>7.4879199999999999</v>
      </c>
      <c r="AQ198" s="455"/>
      <c r="AR198" s="456"/>
      <c r="AS198" s="457">
        <f t="shared" si="6"/>
        <v>0</v>
      </c>
      <c r="AT198" s="455"/>
      <c r="AU198" s="456"/>
    </row>
    <row r="199" spans="1:47" s="178" customFormat="1" ht="12.75" x14ac:dyDescent="0.2">
      <c r="A199" s="446" t="str">
        <f>CONCATENATE("N",HD0!B160)</f>
        <v>NI</v>
      </c>
      <c r="B199" s="293"/>
      <c r="C199" s="293"/>
      <c r="D199" s="293"/>
      <c r="E199" s="293"/>
      <c r="F199" s="293"/>
      <c r="G199" s="298"/>
      <c r="H199" s="454">
        <f>'ING-3'!I23</f>
        <v>0.34399999999999997</v>
      </c>
      <c r="I199" s="295"/>
      <c r="J199" s="296"/>
      <c r="K199" s="294" t="s">
        <v>783</v>
      </c>
      <c r="L199" s="295"/>
      <c r="M199" s="296"/>
      <c r="N199" s="454">
        <f t="shared" si="7"/>
        <v>9.7999999999999997E-3</v>
      </c>
      <c r="O199" s="295"/>
      <c r="P199" s="296"/>
      <c r="Q199" s="454">
        <f t="shared" si="8"/>
        <v>3.9399999999999998E-2</v>
      </c>
      <c r="R199" s="295"/>
      <c r="S199" s="296"/>
      <c r="T199" s="457">
        <f t="shared" si="0"/>
        <v>0.29480000000000001</v>
      </c>
      <c r="U199" s="295"/>
      <c r="V199" s="296"/>
      <c r="W199" s="457">
        <f t="shared" si="1"/>
        <v>0</v>
      </c>
      <c r="X199" s="295"/>
      <c r="Y199" s="296"/>
      <c r="Z199" s="196"/>
      <c r="AA199" s="196"/>
      <c r="AB199" s="206"/>
      <c r="AD199" s="457">
        <f t="shared" si="2"/>
        <v>8.7375999999999987</v>
      </c>
      <c r="AE199" s="455"/>
      <c r="AF199" s="456"/>
      <c r="AG199" s="454" t="s">
        <v>783</v>
      </c>
      <c r="AH199" s="455"/>
      <c r="AI199" s="456"/>
      <c r="AJ199" s="457">
        <f t="shared" si="3"/>
        <v>0.24891999999999997</v>
      </c>
      <c r="AK199" s="455"/>
      <c r="AL199" s="456"/>
      <c r="AM199" s="454">
        <f t="shared" si="4"/>
        <v>1.0007599999999999</v>
      </c>
      <c r="AN199" s="455"/>
      <c r="AO199" s="456"/>
      <c r="AP199" s="457">
        <f t="shared" si="5"/>
        <v>7.4879199999999999</v>
      </c>
      <c r="AQ199" s="455"/>
      <c r="AR199" s="456"/>
      <c r="AS199" s="457">
        <f t="shared" si="6"/>
        <v>0</v>
      </c>
      <c r="AT199" s="455"/>
      <c r="AU199" s="456"/>
    </row>
    <row r="200" spans="1:47" s="178" customFormat="1" ht="12.75" x14ac:dyDescent="0.2">
      <c r="A200" s="446" t="str">
        <f>CONCATENATE("N",HD0!B161)</f>
        <v>NJ</v>
      </c>
      <c r="B200" s="293"/>
      <c r="C200" s="293"/>
      <c r="D200" s="293"/>
      <c r="E200" s="293"/>
      <c r="F200" s="293"/>
      <c r="G200" s="298"/>
      <c r="H200" s="454">
        <f>'ING-3'!I24</f>
        <v>0.34399999999999997</v>
      </c>
      <c r="I200" s="295"/>
      <c r="J200" s="296"/>
      <c r="K200" s="294" t="s">
        <v>783</v>
      </c>
      <c r="L200" s="295"/>
      <c r="M200" s="296"/>
      <c r="N200" s="454">
        <f t="shared" si="7"/>
        <v>9.7999999999999997E-3</v>
      </c>
      <c r="O200" s="295"/>
      <c r="P200" s="296"/>
      <c r="Q200" s="454">
        <f t="shared" si="8"/>
        <v>3.9399999999999998E-2</v>
      </c>
      <c r="R200" s="295"/>
      <c r="S200" s="296"/>
      <c r="T200" s="457">
        <f t="shared" si="0"/>
        <v>0.29480000000000001</v>
      </c>
      <c r="U200" s="295"/>
      <c r="V200" s="296"/>
      <c r="W200" s="457">
        <f t="shared" si="1"/>
        <v>0</v>
      </c>
      <c r="X200" s="295"/>
      <c r="Y200" s="296"/>
      <c r="Z200" s="196"/>
      <c r="AA200" s="196"/>
      <c r="AB200" s="206"/>
      <c r="AD200" s="457">
        <f t="shared" si="2"/>
        <v>8.7375999999999987</v>
      </c>
      <c r="AE200" s="455"/>
      <c r="AF200" s="456"/>
      <c r="AG200" s="454" t="s">
        <v>783</v>
      </c>
      <c r="AH200" s="455"/>
      <c r="AI200" s="456"/>
      <c r="AJ200" s="457">
        <f t="shared" si="3"/>
        <v>0.24891999999999997</v>
      </c>
      <c r="AK200" s="455"/>
      <c r="AL200" s="456"/>
      <c r="AM200" s="454">
        <f t="shared" si="4"/>
        <v>1.0007599999999999</v>
      </c>
      <c r="AN200" s="455"/>
      <c r="AO200" s="456"/>
      <c r="AP200" s="457">
        <f t="shared" si="5"/>
        <v>7.4879199999999999</v>
      </c>
      <c r="AQ200" s="455"/>
      <c r="AR200" s="456"/>
      <c r="AS200" s="457">
        <f t="shared" si="6"/>
        <v>0</v>
      </c>
      <c r="AT200" s="455"/>
      <c r="AU200" s="456"/>
    </row>
    <row r="201" spans="1:47" s="178" customFormat="1" ht="12.75" x14ac:dyDescent="0.2">
      <c r="A201" s="446" t="str">
        <f>CONCATENATE("N",HD0!B162)</f>
        <v>NK</v>
      </c>
      <c r="B201" s="293"/>
      <c r="C201" s="293"/>
      <c r="D201" s="293"/>
      <c r="E201" s="293"/>
      <c r="F201" s="293"/>
      <c r="G201" s="298"/>
      <c r="H201" s="454">
        <f>'ING-3'!I25</f>
        <v>0.46750000000000003</v>
      </c>
      <c r="I201" s="295"/>
      <c r="J201" s="296"/>
      <c r="K201" s="294" t="s">
        <v>783</v>
      </c>
      <c r="L201" s="295"/>
      <c r="M201" s="296"/>
      <c r="N201" s="454">
        <f t="shared" si="7"/>
        <v>9.7999999999999997E-3</v>
      </c>
      <c r="O201" s="295"/>
      <c r="P201" s="296"/>
      <c r="Q201" s="454">
        <f t="shared" si="8"/>
        <v>3.9399999999999998E-2</v>
      </c>
      <c r="R201" s="295"/>
      <c r="S201" s="296"/>
      <c r="T201" s="457">
        <f t="shared" si="0"/>
        <v>0.41830000000000006</v>
      </c>
      <c r="U201" s="295"/>
      <c r="V201" s="296"/>
      <c r="W201" s="457">
        <f t="shared" si="1"/>
        <v>0</v>
      </c>
      <c r="X201" s="295"/>
      <c r="Y201" s="296"/>
      <c r="Z201" s="196"/>
      <c r="AA201" s="196"/>
      <c r="AB201" s="206"/>
      <c r="AD201" s="457">
        <f t="shared" si="2"/>
        <v>11.874499999999999</v>
      </c>
      <c r="AE201" s="455"/>
      <c r="AF201" s="456"/>
      <c r="AG201" s="454" t="s">
        <v>783</v>
      </c>
      <c r="AH201" s="455"/>
      <c r="AI201" s="456"/>
      <c r="AJ201" s="457">
        <f t="shared" si="3"/>
        <v>0.24891999999999997</v>
      </c>
      <c r="AK201" s="455"/>
      <c r="AL201" s="456"/>
      <c r="AM201" s="454">
        <f t="shared" si="4"/>
        <v>1.0007599999999999</v>
      </c>
      <c r="AN201" s="455"/>
      <c r="AO201" s="456"/>
      <c r="AP201" s="457">
        <f t="shared" si="5"/>
        <v>10.624820000000001</v>
      </c>
      <c r="AQ201" s="455"/>
      <c r="AR201" s="456"/>
      <c r="AS201" s="457">
        <f t="shared" si="6"/>
        <v>0</v>
      </c>
      <c r="AT201" s="455"/>
      <c r="AU201" s="456"/>
    </row>
    <row r="202" spans="1:47" s="178" customFormat="1" ht="12.75" x14ac:dyDescent="0.2">
      <c r="A202" s="446" t="str">
        <f>CONCATENATE("N",HD0!B163)</f>
        <v>NL1</v>
      </c>
      <c r="B202" s="453"/>
      <c r="C202" s="453"/>
      <c r="D202" s="453"/>
      <c r="E202" s="453"/>
      <c r="F202" s="453"/>
      <c r="G202" s="298"/>
      <c r="H202" s="454">
        <f>'ING-3'!I26</f>
        <v>0.35</v>
      </c>
      <c r="I202" s="455"/>
      <c r="J202" s="456"/>
      <c r="K202" s="454" t="s">
        <v>783</v>
      </c>
      <c r="L202" s="455"/>
      <c r="M202" s="456"/>
      <c r="N202" s="454">
        <f t="shared" si="7"/>
        <v>9.7999999999999997E-3</v>
      </c>
      <c r="O202" s="455"/>
      <c r="P202" s="456"/>
      <c r="Q202" s="454">
        <f t="shared" si="8"/>
        <v>3.9399999999999998E-2</v>
      </c>
      <c r="R202" s="455"/>
      <c r="S202" s="456"/>
      <c r="T202" s="457">
        <f t="shared" ref="T202:T208" si="9">IF(K202="N.M.", H202-N202-Q202,K202-N202-Q202)</f>
        <v>0.30080000000000001</v>
      </c>
      <c r="U202" s="455"/>
      <c r="V202" s="456"/>
      <c r="W202" s="457">
        <f t="shared" ref="W202:W208" si="10">ROUND(IF(H202-T202&lt;=0,(N202+Q202)/$S$130,(MAX((H202-T202)/$S$130,(N202+Q202)/$S$130))),4)</f>
        <v>0</v>
      </c>
      <c r="X202" s="455"/>
      <c r="Y202" s="456"/>
      <c r="Z202" s="9"/>
      <c r="AA202" s="9"/>
      <c r="AB202" s="13"/>
      <c r="AD202" s="457">
        <f t="shared" ref="AD202:AD208" si="11">H202*25.4</f>
        <v>8.8899999999999988</v>
      </c>
      <c r="AE202" s="455"/>
      <c r="AF202" s="456"/>
      <c r="AG202" s="454" t="s">
        <v>783</v>
      </c>
      <c r="AH202" s="455"/>
      <c r="AI202" s="456"/>
      <c r="AJ202" s="457">
        <f t="shared" ref="AJ202:AJ208" si="12">N202*25.4</f>
        <v>0.24891999999999997</v>
      </c>
      <c r="AK202" s="455"/>
      <c r="AL202" s="456"/>
      <c r="AM202" s="454">
        <f t="shared" ref="AM202:AM208" si="13">Q202*25.4</f>
        <v>1.0007599999999999</v>
      </c>
      <c r="AN202" s="455"/>
      <c r="AO202" s="456"/>
      <c r="AP202" s="457">
        <f t="shared" ref="AP202:AP208" si="14">T202*25.4</f>
        <v>7.64032</v>
      </c>
      <c r="AQ202" s="455"/>
      <c r="AR202" s="456"/>
      <c r="AS202" s="457">
        <f t="shared" ref="AS202:AS208" si="15">W202*25.4</f>
        <v>0</v>
      </c>
      <c r="AT202" s="455"/>
      <c r="AU202" s="456"/>
    </row>
    <row r="203" spans="1:47" s="178" customFormat="1" ht="12.75" x14ac:dyDescent="0.2">
      <c r="A203" s="446" t="str">
        <f>CONCATENATE("N",HD0!B164)</f>
        <v>NL2</v>
      </c>
      <c r="B203" s="453"/>
      <c r="C203" s="453"/>
      <c r="D203" s="453"/>
      <c r="E203" s="453"/>
      <c r="F203" s="453"/>
      <c r="G203" s="298"/>
      <c r="H203" s="454">
        <f>'ING-3'!I27</f>
        <v>0.35</v>
      </c>
      <c r="I203" s="455"/>
      <c r="J203" s="456"/>
      <c r="K203" s="454" t="s">
        <v>783</v>
      </c>
      <c r="L203" s="455"/>
      <c r="M203" s="456"/>
      <c r="N203" s="454">
        <f t="shared" si="7"/>
        <v>9.7999999999999997E-3</v>
      </c>
      <c r="O203" s="455"/>
      <c r="P203" s="456"/>
      <c r="Q203" s="454">
        <f t="shared" si="8"/>
        <v>3.9399999999999998E-2</v>
      </c>
      <c r="R203" s="455"/>
      <c r="S203" s="456"/>
      <c r="T203" s="457">
        <f t="shared" si="9"/>
        <v>0.30080000000000001</v>
      </c>
      <c r="U203" s="455"/>
      <c r="V203" s="456"/>
      <c r="W203" s="457">
        <f t="shared" si="10"/>
        <v>0</v>
      </c>
      <c r="X203" s="455"/>
      <c r="Y203" s="456"/>
      <c r="Z203" s="9"/>
      <c r="AA203" s="9"/>
      <c r="AB203" s="13"/>
      <c r="AD203" s="457">
        <f t="shared" si="11"/>
        <v>8.8899999999999988</v>
      </c>
      <c r="AE203" s="455"/>
      <c r="AF203" s="456"/>
      <c r="AG203" s="454" t="s">
        <v>783</v>
      </c>
      <c r="AH203" s="455"/>
      <c r="AI203" s="456"/>
      <c r="AJ203" s="457">
        <f t="shared" si="12"/>
        <v>0.24891999999999997</v>
      </c>
      <c r="AK203" s="455"/>
      <c r="AL203" s="456"/>
      <c r="AM203" s="454">
        <f t="shared" si="13"/>
        <v>1.0007599999999999</v>
      </c>
      <c r="AN203" s="455"/>
      <c r="AO203" s="456"/>
      <c r="AP203" s="457">
        <f t="shared" si="14"/>
        <v>7.64032</v>
      </c>
      <c r="AQ203" s="455"/>
      <c r="AR203" s="456"/>
      <c r="AS203" s="457">
        <f t="shared" si="15"/>
        <v>0</v>
      </c>
      <c r="AT203" s="455"/>
      <c r="AU203" s="456"/>
    </row>
    <row r="204" spans="1:47" s="178" customFormat="1" ht="12.75" x14ac:dyDescent="0.2">
      <c r="A204" s="446" t="str">
        <f>CONCATENATE("N",HD0!B165)</f>
        <v>NM1</v>
      </c>
      <c r="B204" s="453"/>
      <c r="C204" s="453"/>
      <c r="D204" s="453"/>
      <c r="E204" s="453"/>
      <c r="F204" s="453"/>
      <c r="G204" s="298"/>
      <c r="H204" s="454">
        <f>'ING-3'!I28</f>
        <v>0.35</v>
      </c>
      <c r="I204" s="455"/>
      <c r="J204" s="456"/>
      <c r="K204" s="454" t="s">
        <v>783</v>
      </c>
      <c r="L204" s="455"/>
      <c r="M204" s="456"/>
      <c r="N204" s="454">
        <f t="shared" si="7"/>
        <v>9.7999999999999997E-3</v>
      </c>
      <c r="O204" s="455"/>
      <c r="P204" s="456"/>
      <c r="Q204" s="454">
        <f t="shared" si="8"/>
        <v>3.9399999999999998E-2</v>
      </c>
      <c r="R204" s="455"/>
      <c r="S204" s="456"/>
      <c r="T204" s="457">
        <f t="shared" si="9"/>
        <v>0.30080000000000001</v>
      </c>
      <c r="U204" s="455"/>
      <c r="V204" s="456"/>
      <c r="W204" s="457">
        <f t="shared" si="10"/>
        <v>0</v>
      </c>
      <c r="X204" s="455"/>
      <c r="Y204" s="456"/>
      <c r="Z204" s="9"/>
      <c r="AA204" s="9"/>
      <c r="AB204" s="13"/>
      <c r="AD204" s="457">
        <f t="shared" si="11"/>
        <v>8.8899999999999988</v>
      </c>
      <c r="AE204" s="455"/>
      <c r="AF204" s="456"/>
      <c r="AG204" s="454" t="s">
        <v>783</v>
      </c>
      <c r="AH204" s="455"/>
      <c r="AI204" s="456"/>
      <c r="AJ204" s="457">
        <f t="shared" si="12"/>
        <v>0.24891999999999997</v>
      </c>
      <c r="AK204" s="455"/>
      <c r="AL204" s="456"/>
      <c r="AM204" s="454">
        <f t="shared" si="13"/>
        <v>1.0007599999999999</v>
      </c>
      <c r="AN204" s="455"/>
      <c r="AO204" s="456"/>
      <c r="AP204" s="457">
        <f t="shared" si="14"/>
        <v>7.64032</v>
      </c>
      <c r="AQ204" s="455"/>
      <c r="AR204" s="456"/>
      <c r="AS204" s="457">
        <f t="shared" si="15"/>
        <v>0</v>
      </c>
      <c r="AT204" s="455"/>
      <c r="AU204" s="456"/>
    </row>
    <row r="205" spans="1:47" s="178" customFormat="1" ht="12.75" x14ac:dyDescent="0.2">
      <c r="A205" s="446" t="str">
        <f>CONCATENATE("N",HD0!B166)</f>
        <v>NM2</v>
      </c>
      <c r="B205" s="453"/>
      <c r="C205" s="453"/>
      <c r="D205" s="453"/>
      <c r="E205" s="453"/>
      <c r="F205" s="453"/>
      <c r="G205" s="298"/>
      <c r="H205" s="454">
        <f>'ING-3'!I29</f>
        <v>0.35</v>
      </c>
      <c r="I205" s="455"/>
      <c r="J205" s="456"/>
      <c r="K205" s="454" t="s">
        <v>783</v>
      </c>
      <c r="L205" s="455"/>
      <c r="M205" s="456"/>
      <c r="N205" s="454">
        <f t="shared" si="7"/>
        <v>9.7999999999999997E-3</v>
      </c>
      <c r="O205" s="455"/>
      <c r="P205" s="456"/>
      <c r="Q205" s="454">
        <f t="shared" si="8"/>
        <v>3.9399999999999998E-2</v>
      </c>
      <c r="R205" s="455"/>
      <c r="S205" s="456"/>
      <c r="T205" s="457">
        <f t="shared" si="9"/>
        <v>0.30080000000000001</v>
      </c>
      <c r="U205" s="455"/>
      <c r="V205" s="456"/>
      <c r="W205" s="457">
        <f t="shared" si="10"/>
        <v>0</v>
      </c>
      <c r="X205" s="455"/>
      <c r="Y205" s="456"/>
      <c r="Z205" s="9"/>
      <c r="AA205" s="9"/>
      <c r="AB205" s="13"/>
      <c r="AD205" s="457">
        <f t="shared" si="11"/>
        <v>8.8899999999999988</v>
      </c>
      <c r="AE205" s="455"/>
      <c r="AF205" s="456"/>
      <c r="AG205" s="454" t="s">
        <v>783</v>
      </c>
      <c r="AH205" s="455"/>
      <c r="AI205" s="456"/>
      <c r="AJ205" s="457">
        <f t="shared" si="12"/>
        <v>0.24891999999999997</v>
      </c>
      <c r="AK205" s="455"/>
      <c r="AL205" s="456"/>
      <c r="AM205" s="454">
        <f t="shared" si="13"/>
        <v>1.0007599999999999</v>
      </c>
      <c r="AN205" s="455"/>
      <c r="AO205" s="456"/>
      <c r="AP205" s="457">
        <f t="shared" si="14"/>
        <v>7.64032</v>
      </c>
      <c r="AQ205" s="455"/>
      <c r="AR205" s="456"/>
      <c r="AS205" s="457">
        <f t="shared" si="15"/>
        <v>0</v>
      </c>
      <c r="AT205" s="455"/>
      <c r="AU205" s="456"/>
    </row>
    <row r="206" spans="1:47" s="178" customFormat="1" ht="12.75" x14ac:dyDescent="0.2">
      <c r="A206" s="446" t="str">
        <f>CONCATENATE("N",HD0!B167)</f>
        <v>NN</v>
      </c>
      <c r="B206" s="453"/>
      <c r="C206" s="453"/>
      <c r="D206" s="453"/>
      <c r="E206" s="453"/>
      <c r="F206" s="453"/>
      <c r="G206" s="298"/>
      <c r="H206" s="454">
        <f>'ING-3'!I30</f>
        <v>0.33</v>
      </c>
      <c r="I206" s="455"/>
      <c r="J206" s="456"/>
      <c r="K206" s="454" t="s">
        <v>783</v>
      </c>
      <c r="L206" s="455"/>
      <c r="M206" s="456"/>
      <c r="N206" s="454">
        <f t="shared" si="7"/>
        <v>9.7999999999999997E-3</v>
      </c>
      <c r="O206" s="455"/>
      <c r="P206" s="456"/>
      <c r="Q206" s="454">
        <f t="shared" si="8"/>
        <v>3.9399999999999998E-2</v>
      </c>
      <c r="R206" s="455"/>
      <c r="S206" s="456"/>
      <c r="T206" s="457">
        <f t="shared" si="9"/>
        <v>0.28080000000000005</v>
      </c>
      <c r="U206" s="455"/>
      <c r="V206" s="456"/>
      <c r="W206" s="457">
        <f t="shared" si="10"/>
        <v>0</v>
      </c>
      <c r="X206" s="455"/>
      <c r="Y206" s="456"/>
      <c r="Z206" s="9"/>
      <c r="AA206" s="9"/>
      <c r="AB206" s="13"/>
      <c r="AD206" s="457">
        <f t="shared" si="11"/>
        <v>8.3819999999999997</v>
      </c>
      <c r="AE206" s="455"/>
      <c r="AF206" s="456"/>
      <c r="AG206" s="454" t="s">
        <v>783</v>
      </c>
      <c r="AH206" s="455"/>
      <c r="AI206" s="456"/>
      <c r="AJ206" s="457">
        <f t="shared" si="12"/>
        <v>0.24891999999999997</v>
      </c>
      <c r="AK206" s="455"/>
      <c r="AL206" s="456"/>
      <c r="AM206" s="454">
        <f t="shared" si="13"/>
        <v>1.0007599999999999</v>
      </c>
      <c r="AN206" s="455"/>
      <c r="AO206" s="456"/>
      <c r="AP206" s="457">
        <f t="shared" si="14"/>
        <v>7.1323200000000009</v>
      </c>
      <c r="AQ206" s="455"/>
      <c r="AR206" s="456"/>
      <c r="AS206" s="457">
        <f t="shared" si="15"/>
        <v>0</v>
      </c>
      <c r="AT206" s="455"/>
      <c r="AU206" s="456"/>
    </row>
    <row r="207" spans="1:47" s="178" customFormat="1" ht="12.75" x14ac:dyDescent="0.2">
      <c r="A207" s="446" t="str">
        <f>CONCATENATE("N",HD0!B168)</f>
        <v>NO</v>
      </c>
      <c r="B207" s="453"/>
      <c r="C207" s="453"/>
      <c r="D207" s="453"/>
      <c r="E207" s="453"/>
      <c r="F207" s="453"/>
      <c r="G207" s="298"/>
      <c r="H207" s="454">
        <f>'ING-3'!I31</f>
        <v>0.33</v>
      </c>
      <c r="I207" s="455"/>
      <c r="J207" s="456"/>
      <c r="K207" s="454" t="s">
        <v>783</v>
      </c>
      <c r="L207" s="455"/>
      <c r="M207" s="456"/>
      <c r="N207" s="454">
        <f t="shared" si="7"/>
        <v>9.7999999999999997E-3</v>
      </c>
      <c r="O207" s="455"/>
      <c r="P207" s="456"/>
      <c r="Q207" s="454">
        <f t="shared" si="8"/>
        <v>3.9399999999999998E-2</v>
      </c>
      <c r="R207" s="455"/>
      <c r="S207" s="456"/>
      <c r="T207" s="457">
        <f t="shared" si="9"/>
        <v>0.28080000000000005</v>
      </c>
      <c r="U207" s="455"/>
      <c r="V207" s="456"/>
      <c r="W207" s="457">
        <f t="shared" si="10"/>
        <v>0</v>
      </c>
      <c r="X207" s="455"/>
      <c r="Y207" s="456"/>
      <c r="Z207" s="196"/>
      <c r="AA207" s="196"/>
      <c r="AB207" s="206"/>
      <c r="AD207" s="457">
        <f t="shared" si="11"/>
        <v>8.3819999999999997</v>
      </c>
      <c r="AE207" s="455"/>
      <c r="AF207" s="456"/>
      <c r="AG207" s="454" t="s">
        <v>783</v>
      </c>
      <c r="AH207" s="455"/>
      <c r="AI207" s="456"/>
      <c r="AJ207" s="457">
        <f t="shared" si="12"/>
        <v>0.24891999999999997</v>
      </c>
      <c r="AK207" s="455"/>
      <c r="AL207" s="456"/>
      <c r="AM207" s="454">
        <f t="shared" si="13"/>
        <v>1.0007599999999999</v>
      </c>
      <c r="AN207" s="455"/>
      <c r="AO207" s="456"/>
      <c r="AP207" s="457">
        <f t="shared" si="14"/>
        <v>7.1323200000000009</v>
      </c>
      <c r="AQ207" s="455"/>
      <c r="AR207" s="456"/>
      <c r="AS207" s="457">
        <f t="shared" si="15"/>
        <v>0</v>
      </c>
      <c r="AT207" s="455"/>
      <c r="AU207" s="456"/>
    </row>
    <row r="208" spans="1:47" s="424" customFormat="1" ht="12.75" x14ac:dyDescent="0.2">
      <c r="A208" s="446" t="str">
        <f>CONCATENATE("N",HD0!B169)</f>
        <v>NP</v>
      </c>
      <c r="B208" s="453"/>
      <c r="C208" s="453"/>
      <c r="D208" s="453"/>
      <c r="E208" s="453"/>
      <c r="F208" s="453"/>
      <c r="G208" s="298"/>
      <c r="H208" s="454">
        <f>'ING-3'!I32</f>
        <v>0.33</v>
      </c>
      <c r="I208" s="455"/>
      <c r="J208" s="456"/>
      <c r="K208" s="454" t="s">
        <v>783</v>
      </c>
      <c r="L208" s="455"/>
      <c r="M208" s="456"/>
      <c r="N208" s="454">
        <f t="shared" si="7"/>
        <v>9.7999999999999997E-3</v>
      </c>
      <c r="O208" s="455"/>
      <c r="P208" s="456"/>
      <c r="Q208" s="454">
        <f t="shared" si="8"/>
        <v>3.9399999999999998E-2</v>
      </c>
      <c r="R208" s="455"/>
      <c r="S208" s="456"/>
      <c r="T208" s="457">
        <f t="shared" si="9"/>
        <v>0.28080000000000005</v>
      </c>
      <c r="U208" s="455"/>
      <c r="V208" s="456"/>
      <c r="W208" s="457">
        <f t="shared" si="10"/>
        <v>0</v>
      </c>
      <c r="X208" s="455"/>
      <c r="Y208" s="456"/>
      <c r="Z208" s="425"/>
      <c r="AA208" s="425"/>
      <c r="AB208" s="426"/>
      <c r="AD208" s="457">
        <f t="shared" si="11"/>
        <v>8.3819999999999997</v>
      </c>
      <c r="AE208" s="455"/>
      <c r="AF208" s="456"/>
      <c r="AG208" s="454" t="s">
        <v>783</v>
      </c>
      <c r="AH208" s="455"/>
      <c r="AI208" s="456"/>
      <c r="AJ208" s="457">
        <f t="shared" si="12"/>
        <v>0.24891999999999997</v>
      </c>
      <c r="AK208" s="455"/>
      <c r="AL208" s="456"/>
      <c r="AM208" s="454">
        <f t="shared" si="13"/>
        <v>1.0007599999999999</v>
      </c>
      <c r="AN208" s="455"/>
      <c r="AO208" s="456"/>
      <c r="AP208" s="457">
        <f t="shared" si="14"/>
        <v>7.1323200000000009</v>
      </c>
      <c r="AQ208" s="455"/>
      <c r="AR208" s="456"/>
      <c r="AS208" s="457">
        <f t="shared" si="15"/>
        <v>0</v>
      </c>
      <c r="AT208" s="455"/>
      <c r="AU208" s="456"/>
    </row>
    <row r="209" spans="1:28" s="424" customFormat="1" ht="12.75" x14ac:dyDescent="0.2">
      <c r="A209" s="304"/>
      <c r="B209" s="256"/>
      <c r="C209" s="256"/>
      <c r="D209" s="256"/>
      <c r="E209" s="256"/>
      <c r="F209" s="256"/>
      <c r="G209" s="256"/>
      <c r="H209" s="258"/>
      <c r="I209" s="258"/>
      <c r="J209" s="258"/>
      <c r="K209" s="258"/>
      <c r="L209" s="258"/>
      <c r="M209" s="258"/>
      <c r="N209" s="258"/>
      <c r="O209" s="258"/>
      <c r="P209" s="258"/>
      <c r="Q209" s="258"/>
      <c r="R209" s="258"/>
      <c r="S209" s="258"/>
      <c r="T209" s="258"/>
      <c r="U209" s="258"/>
      <c r="V209" s="258"/>
      <c r="W209" s="258"/>
      <c r="X209" s="258"/>
      <c r="Y209" s="258"/>
      <c r="Z209" s="425"/>
      <c r="AA209" s="425"/>
      <c r="AB209" s="426"/>
    </row>
    <row r="210" spans="1:28" s="424" customFormat="1" ht="12.75" x14ac:dyDescent="0.2">
      <c r="A210" s="304"/>
      <c r="B210" s="256"/>
      <c r="C210" s="256"/>
      <c r="D210" s="256"/>
      <c r="E210" s="256"/>
      <c r="F210" s="256"/>
      <c r="G210" s="256"/>
      <c r="H210" s="258"/>
      <c r="I210" s="258"/>
      <c r="J210" s="258"/>
      <c r="K210" s="258"/>
      <c r="L210" s="258"/>
      <c r="M210" s="258"/>
      <c r="N210" s="258"/>
      <c r="O210" s="258"/>
      <c r="P210" s="258"/>
      <c r="Q210" s="258"/>
      <c r="R210" s="258"/>
      <c r="S210" s="258"/>
      <c r="T210" s="258"/>
      <c r="U210" s="258"/>
      <c r="V210" s="258"/>
      <c r="W210" s="258"/>
      <c r="X210" s="258"/>
      <c r="Y210" s="258"/>
      <c r="Z210" s="425"/>
      <c r="AA210" s="425"/>
      <c r="AB210" s="426"/>
    </row>
    <row r="211" spans="1:28" s="178" customFormat="1" ht="12.75" x14ac:dyDescent="0.2">
      <c r="A211" s="268"/>
      <c r="B211" s="9"/>
      <c r="C211" s="9"/>
      <c r="D211" s="9"/>
      <c r="E211" s="9"/>
      <c r="F211" s="9"/>
      <c r="G211" s="9"/>
      <c r="H211" s="9"/>
      <c r="I211" s="9"/>
      <c r="J211" s="9"/>
      <c r="K211" s="264"/>
      <c r="L211" s="264"/>
      <c r="M211" s="264"/>
      <c r="N211" s="9"/>
      <c r="O211" s="9"/>
      <c r="P211" s="9"/>
      <c r="Q211" s="9"/>
      <c r="R211" s="9"/>
      <c r="S211" s="9"/>
      <c r="T211" s="9"/>
      <c r="U211" s="9"/>
      <c r="V211" s="9"/>
      <c r="W211" s="9"/>
      <c r="X211" s="9"/>
      <c r="Y211" s="9"/>
      <c r="Z211" s="9"/>
      <c r="AA211" s="9"/>
      <c r="AB211" s="13"/>
    </row>
    <row r="212" spans="1:28" s="178" customFormat="1" ht="12.75" x14ac:dyDescent="0.2">
      <c r="A212" s="268" t="s">
        <v>784</v>
      </c>
      <c r="B212" s="9"/>
      <c r="C212" s="9"/>
      <c r="D212" s="252" t="s">
        <v>785</v>
      </c>
      <c r="E212" s="9"/>
      <c r="F212" s="9"/>
      <c r="G212" s="9"/>
      <c r="H212" s="9"/>
      <c r="I212" s="9"/>
      <c r="J212" s="9"/>
      <c r="K212" s="264"/>
      <c r="L212" s="264"/>
      <c r="M212" s="264"/>
      <c r="N212" s="9"/>
      <c r="O212" s="9"/>
      <c r="P212" s="9"/>
      <c r="Q212" s="9"/>
      <c r="R212" s="9"/>
      <c r="S212" s="9"/>
      <c r="T212" s="9"/>
      <c r="U212" s="9"/>
      <c r="V212" s="9"/>
      <c r="W212" s="252" t="s">
        <v>786</v>
      </c>
      <c r="X212" s="252" t="str">
        <f>L107</f>
        <v>7.4.2 del API 510</v>
      </c>
      <c r="Y212" s="9"/>
      <c r="Z212" s="9"/>
      <c r="AA212" s="9"/>
      <c r="AB212" s="13"/>
    </row>
    <row r="213" spans="1:28" s="178" customFormat="1" ht="12.75" x14ac:dyDescent="0.2">
      <c r="A213" s="268" t="s">
        <v>787</v>
      </c>
      <c r="B213" s="9"/>
      <c r="C213" s="9"/>
      <c r="D213" s="252" t="s">
        <v>788</v>
      </c>
      <c r="E213" s="9"/>
      <c r="F213" s="9"/>
      <c r="G213" s="9"/>
      <c r="H213" s="9"/>
      <c r="I213" s="9"/>
      <c r="J213" s="9"/>
      <c r="K213" s="264"/>
      <c r="L213" s="264"/>
      <c r="M213" s="264"/>
      <c r="N213" s="9"/>
      <c r="O213" s="9"/>
      <c r="P213" s="9"/>
      <c r="Q213" s="9"/>
      <c r="R213" s="9"/>
      <c r="S213" s="9"/>
      <c r="T213" s="9"/>
      <c r="U213" s="9"/>
      <c r="V213" s="9"/>
      <c r="W213" s="9"/>
      <c r="X213" s="9"/>
      <c r="Y213" s="9"/>
      <c r="Z213" s="9"/>
      <c r="AA213" s="9"/>
      <c r="AB213" s="13"/>
    </row>
    <row r="214" spans="1:28" s="178" customFormat="1" ht="12.75" x14ac:dyDescent="0.2">
      <c r="A214" s="268" t="s">
        <v>789</v>
      </c>
      <c r="B214" s="9"/>
      <c r="C214" s="9"/>
      <c r="D214" s="252" t="s">
        <v>790</v>
      </c>
      <c r="E214" s="9"/>
      <c r="F214" s="9"/>
      <c r="G214" s="9"/>
      <c r="H214" s="9"/>
      <c r="I214" s="9"/>
      <c r="J214" s="9"/>
      <c r="K214" s="264"/>
      <c r="L214" s="264"/>
      <c r="M214" s="264"/>
      <c r="N214" s="9"/>
      <c r="O214" s="9"/>
      <c r="P214" s="9"/>
      <c r="Q214" s="9"/>
      <c r="R214" s="9"/>
      <c r="S214" s="9"/>
      <c r="T214" s="9"/>
      <c r="U214" s="9"/>
      <c r="V214" s="9"/>
      <c r="W214" s="9"/>
      <c r="X214" s="9"/>
      <c r="Y214" s="9"/>
      <c r="Z214" s="9"/>
      <c r="AA214" s="9"/>
      <c r="AB214" s="13"/>
    </row>
    <row r="215" spans="1:28" s="178" customFormat="1" ht="12.75" x14ac:dyDescent="0.2">
      <c r="A215" s="268"/>
      <c r="B215" s="9"/>
      <c r="C215" s="9"/>
      <c r="D215" s="9"/>
      <c r="E215" s="9"/>
      <c r="F215" s="9"/>
      <c r="G215" s="9"/>
      <c r="H215" s="9"/>
      <c r="I215" s="9"/>
      <c r="J215" s="9"/>
      <c r="K215" s="264"/>
      <c r="L215" s="264"/>
      <c r="M215" s="264"/>
      <c r="N215" s="9"/>
      <c r="O215" s="9"/>
      <c r="P215" s="9"/>
      <c r="Q215" s="9"/>
      <c r="R215" s="9"/>
      <c r="S215" s="9"/>
      <c r="T215" s="9"/>
      <c r="U215" s="9"/>
      <c r="V215" s="9"/>
      <c r="W215" s="9"/>
      <c r="X215" s="9"/>
      <c r="Y215" s="9"/>
      <c r="Z215" s="9"/>
      <c r="AA215" s="9"/>
      <c r="AB215" s="13"/>
    </row>
    <row r="216" spans="1:28" s="178" customFormat="1" ht="12.75" x14ac:dyDescent="0.2">
      <c r="A216" s="257" t="s">
        <v>740</v>
      </c>
      <c r="B216" s="9"/>
      <c r="C216" s="9"/>
      <c r="D216" s="9"/>
      <c r="E216" s="9"/>
      <c r="F216" s="9"/>
      <c r="G216" s="9"/>
      <c r="H216" s="9"/>
      <c r="I216" s="9"/>
      <c r="J216" s="9"/>
      <c r="K216" s="264"/>
      <c r="L216" s="264"/>
      <c r="M216" s="264"/>
      <c r="N216" s="9"/>
      <c r="O216" s="9"/>
      <c r="P216" s="9"/>
      <c r="Q216" s="9"/>
      <c r="R216" s="9"/>
      <c r="S216" s="9"/>
      <c r="T216" s="9"/>
      <c r="U216" s="9"/>
      <c r="V216" s="9"/>
      <c r="W216" s="9"/>
      <c r="X216" s="9"/>
      <c r="Y216" s="9"/>
      <c r="Z216" s="9"/>
      <c r="AA216" s="9"/>
      <c r="AB216" s="13"/>
    </row>
    <row r="217" spans="1:28" s="178" customFormat="1" ht="12.75" x14ac:dyDescent="0.2">
      <c r="A217" s="268"/>
      <c r="B217" s="9"/>
      <c r="C217" s="9"/>
      <c r="D217" s="9"/>
      <c r="E217" s="9"/>
      <c r="F217" s="9"/>
      <c r="G217" s="9"/>
      <c r="H217" s="9"/>
      <c r="I217" s="9"/>
      <c r="J217" s="9"/>
      <c r="K217" s="264"/>
      <c r="L217" s="264"/>
      <c r="M217" s="264"/>
      <c r="N217" s="9"/>
      <c r="O217" s="9"/>
      <c r="P217" s="9"/>
      <c r="Q217" s="9"/>
      <c r="R217" s="9"/>
      <c r="S217" s="9"/>
      <c r="T217" s="9"/>
      <c r="U217" s="9"/>
      <c r="V217" s="9"/>
      <c r="W217" s="9"/>
      <c r="X217" s="9"/>
      <c r="Y217" s="9"/>
      <c r="Z217" s="9"/>
      <c r="AA217" s="9"/>
      <c r="AB217" s="13"/>
    </row>
    <row r="218" spans="1:28" s="178" customFormat="1" x14ac:dyDescent="0.25">
      <c r="A218" s="268" t="s">
        <v>791</v>
      </c>
      <c r="B218" s="9"/>
      <c r="C218" s="9"/>
      <c r="D218" s="305" t="s">
        <v>35</v>
      </c>
      <c r="E218" s="160"/>
      <c r="F218" s="9"/>
      <c r="G218" s="9"/>
      <c r="H218" s="9"/>
      <c r="I218" s="9"/>
      <c r="J218" s="9"/>
      <c r="K218" s="264"/>
      <c r="L218" s="250" t="s">
        <v>792</v>
      </c>
      <c r="M218" s="264"/>
      <c r="N218" s="9"/>
      <c r="O218" s="9"/>
      <c r="P218" s="9"/>
      <c r="Q218" s="9"/>
      <c r="R218" s="9"/>
      <c r="S218" s="9"/>
      <c r="T218" s="9"/>
      <c r="U218" s="9"/>
      <c r="V218" s="9"/>
      <c r="W218" s="305"/>
      <c r="X218" s="305"/>
      <c r="Y218" s="305"/>
      <c r="Z218" s="305"/>
      <c r="AA218" s="9"/>
      <c r="AB218" s="13"/>
    </row>
    <row r="219" spans="1:28" s="178" customFormat="1" ht="12.75" x14ac:dyDescent="0.2">
      <c r="A219" s="268"/>
      <c r="B219" s="9"/>
      <c r="C219" s="9"/>
      <c r="D219" s="9"/>
      <c r="E219" s="9"/>
      <c r="F219" s="9"/>
      <c r="G219" s="9"/>
      <c r="H219" s="9"/>
      <c r="I219" s="9"/>
      <c r="J219" s="9"/>
      <c r="K219" s="264"/>
      <c r="L219" s="264"/>
      <c r="M219" s="264"/>
      <c r="N219" s="9"/>
      <c r="O219" s="9"/>
      <c r="P219" s="9"/>
      <c r="Q219" s="9"/>
      <c r="R219" s="9"/>
      <c r="S219" s="9"/>
      <c r="T219" s="9"/>
      <c r="U219" s="9"/>
      <c r="V219" s="9"/>
      <c r="W219" s="9"/>
      <c r="X219" s="9"/>
      <c r="Y219" s="305" t="s">
        <v>793</v>
      </c>
      <c r="Z219" s="9"/>
      <c r="AA219" s="9"/>
      <c r="AB219" s="13"/>
    </row>
    <row r="220" spans="1:28" s="178" customFormat="1" ht="12.75" x14ac:dyDescent="0.2">
      <c r="A220" s="268"/>
      <c r="B220" s="9"/>
      <c r="C220" s="9"/>
      <c r="D220" s="305"/>
      <c r="E220" s="9"/>
      <c r="F220" s="9"/>
      <c r="G220" s="9"/>
      <c r="H220" s="9"/>
      <c r="I220" s="9"/>
      <c r="J220" s="9"/>
      <c r="K220" s="264"/>
      <c r="L220" s="264"/>
      <c r="M220" s="264"/>
      <c r="N220" s="9"/>
      <c r="O220" s="9"/>
      <c r="P220" s="9"/>
      <c r="Q220" s="9"/>
      <c r="R220" s="9"/>
      <c r="S220" s="9"/>
      <c r="T220" s="9"/>
      <c r="U220" s="9"/>
      <c r="V220" s="9"/>
      <c r="W220" s="9"/>
      <c r="X220" s="9"/>
      <c r="Y220" s="9"/>
      <c r="Z220" s="9"/>
      <c r="AA220" s="9"/>
      <c r="AB220" s="13"/>
    </row>
    <row r="221" spans="1:28" s="178" customFormat="1" ht="12.75" x14ac:dyDescent="0.2">
      <c r="A221" s="268"/>
      <c r="B221" s="9"/>
      <c r="C221" s="9"/>
      <c r="D221" s="9"/>
      <c r="E221" s="9"/>
      <c r="F221" s="9"/>
      <c r="G221" s="9"/>
      <c r="H221" s="9"/>
      <c r="I221" s="9"/>
      <c r="J221" s="9"/>
      <c r="K221" s="264"/>
      <c r="L221" s="264"/>
      <c r="M221" s="264"/>
      <c r="N221" s="9"/>
      <c r="O221" s="9"/>
      <c r="P221" s="9"/>
      <c r="Q221" s="9"/>
      <c r="R221" s="9"/>
      <c r="S221" s="9"/>
      <c r="T221" s="9"/>
      <c r="U221" s="9"/>
      <c r="V221" s="9"/>
      <c r="W221" s="9"/>
      <c r="X221" s="9"/>
      <c r="Y221" s="9"/>
      <c r="Z221" s="9"/>
      <c r="AA221" s="9"/>
      <c r="AB221" s="13"/>
    </row>
    <row r="222" spans="1:28" s="178" customFormat="1" x14ac:dyDescent="0.25">
      <c r="A222" s="268"/>
      <c r="B222" s="9"/>
      <c r="C222" s="9"/>
      <c r="D222" s="160"/>
      <c r="E222" s="9"/>
      <c r="F222" s="9"/>
      <c r="G222" s="9"/>
      <c r="H222" s="9"/>
      <c r="I222" s="9"/>
      <c r="J222" s="9"/>
      <c r="K222" s="264"/>
      <c r="L222" s="264"/>
      <c r="M222" s="264"/>
      <c r="N222" s="9"/>
      <c r="O222" s="9"/>
      <c r="P222" s="9"/>
      <c r="Q222" s="9"/>
      <c r="R222" s="9"/>
      <c r="S222" s="9"/>
      <c r="T222" s="9"/>
      <c r="U222" s="9"/>
      <c r="V222" s="9"/>
      <c r="W222" s="9"/>
      <c r="X222" s="9"/>
      <c r="Y222" s="9"/>
      <c r="Z222" s="9"/>
      <c r="AA222" s="9"/>
      <c r="AB222" s="13"/>
    </row>
    <row r="223" spans="1:28" s="178" customFormat="1" ht="12.75" x14ac:dyDescent="0.2">
      <c r="A223" s="268"/>
      <c r="B223" s="9"/>
      <c r="C223" s="9"/>
      <c r="D223" s="9"/>
      <c r="E223" s="9"/>
      <c r="F223" s="9"/>
      <c r="G223" s="9"/>
      <c r="H223" s="9"/>
      <c r="I223" s="9"/>
      <c r="J223" s="9"/>
      <c r="K223" s="264"/>
      <c r="L223" s="264"/>
      <c r="M223" s="264"/>
      <c r="N223" s="9"/>
      <c r="O223" s="9"/>
      <c r="P223" s="9"/>
      <c r="Q223" s="9"/>
      <c r="R223" s="9"/>
      <c r="S223" s="9"/>
      <c r="T223" s="9"/>
      <c r="U223" s="9"/>
      <c r="V223" s="9"/>
      <c r="W223" s="9"/>
      <c r="X223" s="9"/>
      <c r="Y223" s="305" t="s">
        <v>794</v>
      </c>
      <c r="Z223" s="9"/>
      <c r="AA223" s="9"/>
      <c r="AB223" s="13"/>
    </row>
    <row r="224" spans="1:28" s="178" customFormat="1" ht="12.75" x14ac:dyDescent="0.2">
      <c r="A224" s="268"/>
      <c r="B224" s="9"/>
      <c r="C224" s="9"/>
      <c r="D224" s="9"/>
      <c r="E224" s="9"/>
      <c r="F224" s="9"/>
      <c r="G224" s="9"/>
      <c r="H224" s="9"/>
      <c r="I224" s="9"/>
      <c r="J224" s="9"/>
      <c r="K224" s="264"/>
      <c r="L224" s="264"/>
      <c r="M224" s="264"/>
      <c r="N224" s="9"/>
      <c r="O224" s="9"/>
      <c r="P224" s="9"/>
      <c r="Q224" s="9"/>
      <c r="R224" s="9"/>
      <c r="S224" s="9"/>
      <c r="T224" s="9"/>
      <c r="U224" s="9"/>
      <c r="V224" s="9"/>
      <c r="W224" s="9"/>
      <c r="X224" s="9"/>
      <c r="Y224" s="9"/>
      <c r="Z224" s="9"/>
      <c r="AA224" s="9"/>
      <c r="AB224" s="13"/>
    </row>
    <row r="225" spans="1:28" s="178" customFormat="1" ht="12.75" x14ac:dyDescent="0.2">
      <c r="A225" s="268"/>
      <c r="B225" s="9"/>
      <c r="C225" s="9"/>
      <c r="D225" s="9"/>
      <c r="E225" s="9"/>
      <c r="F225" s="9"/>
      <c r="G225" s="9"/>
      <c r="H225" s="9"/>
      <c r="I225" s="9"/>
      <c r="J225" s="9"/>
      <c r="K225" s="264"/>
      <c r="L225" s="264"/>
      <c r="M225" s="264"/>
      <c r="N225" s="9"/>
      <c r="O225" s="9"/>
      <c r="P225" s="9"/>
      <c r="Q225" s="9"/>
      <c r="R225" s="9"/>
      <c r="S225" s="9"/>
      <c r="T225" s="9"/>
      <c r="U225" s="9"/>
      <c r="V225" s="9"/>
      <c r="W225" s="9"/>
      <c r="X225" s="9"/>
      <c r="Y225" s="9"/>
      <c r="Z225" s="9"/>
      <c r="AA225" s="9"/>
      <c r="AB225" s="13"/>
    </row>
    <row r="226" spans="1:28" s="178" customFormat="1" ht="12.75" x14ac:dyDescent="0.2">
      <c r="A226" s="268"/>
      <c r="B226" s="9"/>
      <c r="C226" s="9"/>
      <c r="D226" s="305" t="s">
        <v>795</v>
      </c>
      <c r="E226" s="9"/>
      <c r="F226" s="9"/>
      <c r="G226" s="9"/>
      <c r="H226" s="9"/>
      <c r="I226" s="9"/>
      <c r="J226" s="9"/>
      <c r="K226" s="264"/>
      <c r="L226" s="264"/>
      <c r="M226" s="264"/>
      <c r="N226" s="9"/>
      <c r="O226" s="9"/>
      <c r="P226" s="9"/>
      <c r="Q226" s="9"/>
      <c r="R226" s="9"/>
      <c r="S226" s="9"/>
      <c r="T226" s="9"/>
      <c r="U226" s="9"/>
      <c r="V226" s="9"/>
      <c r="W226" s="9"/>
      <c r="X226" s="9"/>
      <c r="Y226" s="9"/>
      <c r="Z226" s="9"/>
      <c r="AA226" s="9"/>
      <c r="AB226" s="13"/>
    </row>
    <row r="227" spans="1:28" s="178" customFormat="1" ht="12.75" x14ac:dyDescent="0.2">
      <c r="A227" s="268"/>
      <c r="B227" s="9"/>
      <c r="C227" s="9"/>
      <c r="D227" s="9"/>
      <c r="E227" s="9"/>
      <c r="F227" s="9"/>
      <c r="G227" s="9"/>
      <c r="H227" s="9"/>
      <c r="I227" s="9"/>
      <c r="J227" s="9"/>
      <c r="K227" s="264"/>
      <c r="L227" s="264"/>
      <c r="M227" s="264"/>
      <c r="N227" s="9"/>
      <c r="O227" s="9"/>
      <c r="P227" s="9"/>
      <c r="Q227" s="9"/>
      <c r="R227" s="9"/>
      <c r="S227" s="9"/>
      <c r="T227" s="9"/>
      <c r="U227" s="9"/>
      <c r="V227" s="9"/>
      <c r="W227" s="9"/>
      <c r="X227" s="9"/>
      <c r="Y227" s="305"/>
      <c r="Z227" s="9"/>
      <c r="AA227" s="9"/>
      <c r="AB227" s="13"/>
    </row>
    <row r="228" spans="1:28" s="178" customFormat="1" ht="12.75" x14ac:dyDescent="0.2">
      <c r="A228" s="268"/>
      <c r="B228" s="9"/>
      <c r="C228" s="9"/>
      <c r="D228" s="9"/>
      <c r="E228" s="9"/>
      <c r="F228" s="9"/>
      <c r="G228" s="9"/>
      <c r="H228" s="9"/>
      <c r="I228" s="9"/>
      <c r="J228" s="9"/>
      <c r="K228" s="264"/>
      <c r="L228" s="264"/>
      <c r="M228" s="264"/>
      <c r="N228" s="9"/>
      <c r="O228" s="9"/>
      <c r="P228" s="9"/>
      <c r="Q228" s="9"/>
      <c r="R228" s="9"/>
      <c r="S228" s="9"/>
      <c r="T228" s="9"/>
      <c r="U228" s="9"/>
      <c r="V228" s="9"/>
      <c r="W228" s="9"/>
      <c r="X228" s="9"/>
      <c r="Y228" s="9"/>
      <c r="Z228" s="9"/>
      <c r="AA228" s="9"/>
      <c r="AB228" s="13"/>
    </row>
    <row r="229" spans="1:28" s="178" customFormat="1" ht="12.75" x14ac:dyDescent="0.2">
      <c r="A229" s="268"/>
      <c r="B229" s="9"/>
      <c r="C229" s="9"/>
      <c r="D229" s="9"/>
      <c r="E229" s="9"/>
      <c r="F229" s="9"/>
      <c r="G229" s="9"/>
      <c r="H229" s="9"/>
      <c r="I229" s="9"/>
      <c r="J229" s="9"/>
      <c r="K229" s="264"/>
      <c r="L229" s="264"/>
      <c r="M229" s="264"/>
      <c r="N229" s="9"/>
      <c r="O229" s="9"/>
      <c r="P229" s="9"/>
      <c r="Q229" s="9"/>
      <c r="R229" s="9"/>
      <c r="S229" s="9"/>
      <c r="T229" s="9"/>
      <c r="U229" s="9"/>
      <c r="V229" s="9"/>
      <c r="W229" s="9"/>
      <c r="X229" s="9"/>
      <c r="Y229" s="9"/>
      <c r="Z229" s="9"/>
      <c r="AA229" s="9"/>
      <c r="AB229" s="13"/>
    </row>
    <row r="230" spans="1:28" s="178" customFormat="1" ht="12.75" x14ac:dyDescent="0.2">
      <c r="A230" s="268"/>
      <c r="B230" s="9"/>
      <c r="C230" s="9"/>
      <c r="D230" s="9"/>
      <c r="E230" s="9"/>
      <c r="F230" s="9"/>
      <c r="G230" s="9"/>
      <c r="H230" s="9"/>
      <c r="I230" s="9"/>
      <c r="J230" s="9"/>
      <c r="K230" s="264"/>
      <c r="L230" s="264"/>
      <c r="M230" s="264"/>
      <c r="N230" s="9"/>
      <c r="O230" s="9"/>
      <c r="P230" s="9"/>
      <c r="Q230" s="9"/>
      <c r="R230" s="9"/>
      <c r="S230" s="9"/>
      <c r="T230" s="9"/>
      <c r="U230" s="9"/>
      <c r="V230" s="9"/>
      <c r="W230" s="9"/>
      <c r="X230" s="9"/>
      <c r="Y230" s="9"/>
      <c r="Z230" s="9"/>
      <c r="AA230" s="9"/>
      <c r="AB230" s="13"/>
    </row>
    <row r="231" spans="1:28" s="178" customFormat="1" ht="12.75" x14ac:dyDescent="0.2">
      <c r="A231" s="268"/>
      <c r="B231" s="9"/>
      <c r="C231" s="9"/>
      <c r="D231" s="9"/>
      <c r="E231" s="9"/>
      <c r="F231" s="9"/>
      <c r="G231" s="9"/>
      <c r="H231" s="9"/>
      <c r="I231" s="9"/>
      <c r="J231" s="9"/>
      <c r="K231" s="264"/>
      <c r="L231" s="264"/>
      <c r="M231" s="264"/>
      <c r="N231" s="9"/>
      <c r="O231" s="9"/>
      <c r="P231" s="9"/>
      <c r="Q231" s="9"/>
      <c r="R231" s="9"/>
      <c r="S231" s="9"/>
      <c r="T231" s="9"/>
      <c r="U231" s="9"/>
      <c r="V231" s="9"/>
      <c r="W231" s="9"/>
      <c r="X231" s="9"/>
      <c r="Y231" s="9"/>
      <c r="Z231" s="9"/>
      <c r="AA231" s="9"/>
      <c r="AB231" s="13"/>
    </row>
    <row r="232" spans="1:28" s="178" customFormat="1" ht="12.75" x14ac:dyDescent="0.2">
      <c r="A232" s="268"/>
      <c r="B232" s="9"/>
      <c r="C232" s="9"/>
      <c r="D232" s="9"/>
      <c r="E232" s="9"/>
      <c r="F232" s="9"/>
      <c r="G232" s="9"/>
      <c r="H232" s="9"/>
      <c r="I232" s="9"/>
      <c r="J232" s="9"/>
      <c r="K232" s="264"/>
      <c r="L232" s="264"/>
      <c r="M232" s="264"/>
      <c r="N232" s="9"/>
      <c r="O232" s="9"/>
      <c r="P232" s="9"/>
      <c r="Q232" s="9"/>
      <c r="R232" s="9"/>
      <c r="S232" s="9"/>
      <c r="T232" s="9"/>
      <c r="U232" s="9"/>
      <c r="V232" s="9"/>
      <c r="W232" s="9"/>
      <c r="X232" s="9"/>
      <c r="Y232" s="9"/>
      <c r="Z232" s="9"/>
      <c r="AA232" s="9"/>
      <c r="AB232" s="13"/>
    </row>
    <row r="233" spans="1:28" s="178" customFormat="1" ht="12.75" x14ac:dyDescent="0.2">
      <c r="A233" s="268"/>
      <c r="B233" s="9"/>
      <c r="C233" s="9"/>
      <c r="D233" s="9"/>
      <c r="E233" s="9"/>
      <c r="F233" s="9"/>
      <c r="G233" s="9"/>
      <c r="H233" s="9"/>
      <c r="I233" s="9"/>
      <c r="J233" s="9"/>
      <c r="K233" s="264"/>
      <c r="L233" s="264"/>
      <c r="M233" s="264"/>
      <c r="N233" s="9"/>
      <c r="O233" s="9"/>
      <c r="P233" s="9"/>
      <c r="Q233" s="9"/>
      <c r="R233" s="9"/>
      <c r="S233" s="9"/>
      <c r="T233" s="9"/>
      <c r="U233" s="9"/>
      <c r="V233" s="9"/>
      <c r="W233" s="9"/>
      <c r="X233" s="9"/>
      <c r="Y233" s="9"/>
      <c r="Z233" s="9"/>
      <c r="AA233" s="9"/>
      <c r="AB233" s="13"/>
    </row>
    <row r="234" spans="1:28" s="178" customFormat="1" ht="12.75" x14ac:dyDescent="0.2">
      <c r="A234" s="268"/>
      <c r="B234" s="9"/>
      <c r="C234" s="9"/>
      <c r="D234" s="9"/>
      <c r="E234" s="9"/>
      <c r="F234" s="9"/>
      <c r="G234" s="9"/>
      <c r="H234" s="9"/>
      <c r="I234" s="9"/>
      <c r="J234" s="9"/>
      <c r="K234" s="264"/>
      <c r="L234" s="264"/>
      <c r="M234" s="264"/>
      <c r="N234" s="9"/>
      <c r="O234" s="9"/>
      <c r="P234" s="9"/>
      <c r="Q234" s="9"/>
      <c r="R234" s="9"/>
      <c r="S234" s="9"/>
      <c r="T234" s="9"/>
      <c r="U234" s="9"/>
      <c r="V234" s="9"/>
      <c r="W234" s="9"/>
      <c r="X234" s="9"/>
      <c r="Y234" s="9"/>
      <c r="Z234" s="9"/>
      <c r="AA234" s="9"/>
      <c r="AB234" s="13"/>
    </row>
    <row r="235" spans="1:28" s="178" customFormat="1" ht="12.75" x14ac:dyDescent="0.2">
      <c r="A235" s="268"/>
      <c r="B235" s="9"/>
      <c r="C235" s="9"/>
      <c r="D235" s="9"/>
      <c r="E235" s="9"/>
      <c r="F235" s="9"/>
      <c r="G235" s="9"/>
      <c r="H235" s="9"/>
      <c r="I235" s="9"/>
      <c r="J235" s="9"/>
      <c r="K235" s="264"/>
      <c r="L235" s="264"/>
      <c r="M235" s="264"/>
      <c r="N235" s="9"/>
      <c r="O235" s="9"/>
      <c r="P235" s="9"/>
      <c r="Q235" s="9"/>
      <c r="R235" s="9"/>
      <c r="S235" s="9"/>
      <c r="T235" s="9"/>
      <c r="U235" s="9"/>
      <c r="V235" s="9"/>
      <c r="W235" s="9"/>
      <c r="X235" s="9"/>
      <c r="Y235" s="9"/>
      <c r="Z235" s="9"/>
      <c r="AA235" s="9"/>
      <c r="AB235" s="13"/>
    </row>
    <row r="236" spans="1:28" s="178" customFormat="1" ht="12.75" x14ac:dyDescent="0.2">
      <c r="A236" s="268"/>
      <c r="B236" s="9"/>
      <c r="C236" s="9"/>
      <c r="D236" s="9"/>
      <c r="E236" s="9"/>
      <c r="F236" s="9"/>
      <c r="G236" s="9"/>
      <c r="H236" s="9"/>
      <c r="I236" s="9"/>
      <c r="J236" s="9"/>
      <c r="K236" s="264"/>
      <c r="L236" s="264"/>
      <c r="M236" s="264"/>
      <c r="N236" s="9"/>
      <c r="O236" s="9"/>
      <c r="P236" s="9"/>
      <c r="Q236" s="9"/>
      <c r="R236" s="9"/>
      <c r="S236" s="9"/>
      <c r="T236" s="9"/>
      <c r="U236" s="9"/>
      <c r="V236" s="9"/>
      <c r="W236" s="9"/>
      <c r="X236" s="9"/>
      <c r="Y236" s="9"/>
      <c r="Z236" s="9"/>
      <c r="AA236" s="9"/>
      <c r="AB236" s="13"/>
    </row>
    <row r="237" spans="1:28" s="178" customFormat="1" ht="12.75" x14ac:dyDescent="0.2">
      <c r="A237" s="743"/>
      <c r="B237" s="743"/>
      <c r="C237" s="743"/>
      <c r="D237" s="743"/>
      <c r="E237" s="743"/>
      <c r="F237" s="743"/>
      <c r="G237" s="866" t="s">
        <v>707</v>
      </c>
      <c r="H237" s="866"/>
      <c r="I237" s="866"/>
      <c r="J237" s="866"/>
      <c r="K237" s="866"/>
      <c r="L237" s="866"/>
      <c r="M237" s="866"/>
      <c r="N237" s="866"/>
      <c r="O237" s="866"/>
      <c r="P237" s="866"/>
      <c r="Q237" s="866"/>
      <c r="R237" s="866"/>
      <c r="S237" s="866"/>
      <c r="T237" s="847" t="s">
        <v>1</v>
      </c>
      <c r="U237" s="847"/>
      <c r="V237" s="847"/>
      <c r="W237" s="847"/>
      <c r="X237" s="753" t="str">
        <f>X178</f>
        <v>VA-V-01</v>
      </c>
      <c r="Y237" s="754"/>
      <c r="Z237" s="754"/>
      <c r="AA237" s="754"/>
      <c r="AB237" s="755"/>
    </row>
    <row r="238" spans="1:28" s="178" customFormat="1" ht="12.75" x14ac:dyDescent="0.2">
      <c r="A238" s="743"/>
      <c r="B238" s="743"/>
      <c r="C238" s="743"/>
      <c r="D238" s="743"/>
      <c r="E238" s="743"/>
      <c r="F238" s="743"/>
      <c r="G238" s="866"/>
      <c r="H238" s="866"/>
      <c r="I238" s="866"/>
      <c r="J238" s="866"/>
      <c r="K238" s="866"/>
      <c r="L238" s="866"/>
      <c r="M238" s="866"/>
      <c r="N238" s="866"/>
      <c r="O238" s="866"/>
      <c r="P238" s="866"/>
      <c r="Q238" s="866"/>
      <c r="R238" s="866"/>
      <c r="S238" s="866"/>
      <c r="T238" s="847" t="s">
        <v>4</v>
      </c>
      <c r="U238" s="847"/>
      <c r="V238" s="847"/>
      <c r="W238" s="847"/>
      <c r="X238" s="753">
        <f>X179</f>
        <v>0</v>
      </c>
      <c r="Y238" s="754"/>
      <c r="Z238" s="754"/>
      <c r="AA238" s="754"/>
      <c r="AB238" s="755"/>
    </row>
    <row r="239" spans="1:28" s="178" customFormat="1" ht="12.75" x14ac:dyDescent="0.2">
      <c r="A239" s="743"/>
      <c r="B239" s="743"/>
      <c r="C239" s="743"/>
      <c r="D239" s="743"/>
      <c r="E239" s="743"/>
      <c r="F239" s="743"/>
      <c r="G239" s="246" t="s">
        <v>252</v>
      </c>
      <c r="H239" s="198"/>
      <c r="I239" s="198"/>
      <c r="J239" s="247" t="str">
        <f>J180</f>
        <v xml:space="preserve">ESFERA </v>
      </c>
      <c r="K239" s="247"/>
      <c r="L239" s="247"/>
      <c r="M239" s="247"/>
      <c r="N239" s="247"/>
      <c r="O239" s="247"/>
      <c r="P239" s="247"/>
      <c r="Q239" s="247"/>
      <c r="R239" s="247"/>
      <c r="S239" s="248"/>
      <c r="T239" s="847" t="s">
        <v>2</v>
      </c>
      <c r="U239" s="847"/>
      <c r="V239" s="847"/>
      <c r="W239" s="847"/>
      <c r="X239" s="849">
        <f>X180</f>
        <v>41114</v>
      </c>
      <c r="Y239" s="849"/>
      <c r="Z239" s="849"/>
      <c r="AA239" s="849"/>
      <c r="AB239" s="849"/>
    </row>
    <row r="240" spans="1:28" s="178" customFormat="1" ht="12.75" x14ac:dyDescent="0.2">
      <c r="A240" s="743"/>
      <c r="B240" s="743"/>
      <c r="C240" s="743"/>
      <c r="D240" s="743"/>
      <c r="E240" s="743"/>
      <c r="F240" s="743"/>
      <c r="G240" s="246" t="s">
        <v>196</v>
      </c>
      <c r="H240" s="198"/>
      <c r="I240" s="198"/>
      <c r="J240" s="198"/>
      <c r="K240" s="198"/>
      <c r="L240" s="198"/>
      <c r="M240" s="198"/>
      <c r="N240" s="247" t="str">
        <f>N181</f>
        <v>3TK-2930</v>
      </c>
      <c r="O240" s="247"/>
      <c r="P240" s="247"/>
      <c r="Q240" s="247"/>
      <c r="R240" s="247"/>
      <c r="S240" s="248"/>
      <c r="T240" s="847" t="s">
        <v>3</v>
      </c>
      <c r="U240" s="847"/>
      <c r="V240" s="847"/>
      <c r="W240" s="847"/>
      <c r="X240" s="753">
        <v>5</v>
      </c>
      <c r="Y240" s="754"/>
      <c r="Z240" s="199" t="s">
        <v>11</v>
      </c>
      <c r="AA240" s="754">
        <v>5</v>
      </c>
      <c r="AB240" s="755"/>
    </row>
    <row r="241" spans="1:50" s="178" customFormat="1" ht="15.75" x14ac:dyDescent="0.25">
      <c r="A241" s="905" t="s">
        <v>759</v>
      </c>
      <c r="B241" s="906"/>
      <c r="C241" s="906"/>
      <c r="D241" s="906"/>
      <c r="E241" s="906"/>
      <c r="F241" s="906"/>
      <c r="G241" s="906"/>
      <c r="H241" s="906"/>
      <c r="I241" s="906"/>
      <c r="J241" s="906"/>
      <c r="K241" s="906"/>
      <c r="L241" s="906"/>
      <c r="M241" s="906"/>
      <c r="N241" s="906"/>
      <c r="O241" s="906"/>
      <c r="P241" s="906"/>
      <c r="Q241" s="906"/>
      <c r="R241" s="906"/>
      <c r="S241" s="906"/>
      <c r="T241" s="906"/>
      <c r="U241" s="906"/>
      <c r="V241" s="906"/>
      <c r="W241" s="906"/>
      <c r="X241" s="906"/>
      <c r="Y241" s="906"/>
      <c r="Z241" s="906"/>
      <c r="AA241" s="906"/>
      <c r="AB241" s="907"/>
    </row>
    <row r="242" spans="1:50" s="178" customFormat="1" ht="12.75" x14ac:dyDescent="0.2">
      <c r="A242" s="10"/>
      <c r="B242" s="9"/>
      <c r="C242" s="9"/>
      <c r="D242" s="9"/>
      <c r="E242" s="9"/>
      <c r="F242" s="9"/>
      <c r="G242" s="9"/>
      <c r="H242" s="9"/>
      <c r="I242" s="9"/>
      <c r="J242" s="9"/>
      <c r="K242" s="9"/>
      <c r="L242" s="9"/>
      <c r="M242" s="9"/>
      <c r="N242" s="9"/>
      <c r="O242" s="9"/>
      <c r="P242" s="9"/>
      <c r="Q242" s="9"/>
      <c r="R242" s="9"/>
      <c r="S242" s="9"/>
      <c r="T242" s="9"/>
      <c r="U242" s="9"/>
      <c r="V242" s="9"/>
      <c r="W242" s="9"/>
      <c r="X242" s="9"/>
      <c r="Y242" s="9"/>
      <c r="Z242" s="9"/>
      <c r="AA242" s="9"/>
      <c r="AB242" s="13"/>
    </row>
    <row r="243" spans="1:50" s="178" customFormat="1" ht="12.75" x14ac:dyDescent="0.2">
      <c r="A243" s="267"/>
      <c r="B243" s="9"/>
      <c r="C243" s="9"/>
      <c r="D243" s="9"/>
      <c r="E243" s="9"/>
      <c r="F243" s="9"/>
      <c r="G243" s="9"/>
      <c r="H243" s="264"/>
      <c r="I243" s="264"/>
      <c r="J243" s="306"/>
      <c r="K243" s="9"/>
      <c r="L243" s="9"/>
      <c r="M243" s="9"/>
      <c r="N243" s="9"/>
      <c r="O243" s="9"/>
      <c r="P243" s="9"/>
      <c r="Q243" s="9"/>
      <c r="R243" s="9"/>
      <c r="S243" s="9"/>
      <c r="T243" s="9"/>
      <c r="U243" s="9"/>
      <c r="V243" s="9"/>
      <c r="W243" s="9"/>
      <c r="X243" s="9"/>
      <c r="Y243" s="9"/>
      <c r="Z243" s="9"/>
      <c r="AA243" s="9"/>
      <c r="AB243" s="13"/>
    </row>
    <row r="244" spans="1:50" s="178" customFormat="1" ht="12.75" x14ac:dyDescent="0.2">
      <c r="A244" s="288" t="s">
        <v>776</v>
      </c>
      <c r="B244" s="289"/>
      <c r="C244" s="289"/>
      <c r="D244" s="289"/>
      <c r="E244" s="289"/>
      <c r="F244" s="289"/>
      <c r="G244" s="289"/>
      <c r="H244" s="290" t="s">
        <v>777</v>
      </c>
      <c r="I244" s="291"/>
      <c r="J244" s="292"/>
      <c r="K244" s="290" t="s">
        <v>796</v>
      </c>
      <c r="L244" s="291"/>
      <c r="M244" s="292"/>
      <c r="N244" s="290" t="s">
        <v>797</v>
      </c>
      <c r="O244" s="291"/>
      <c r="P244" s="292"/>
      <c r="Q244" s="290" t="s">
        <v>782</v>
      </c>
      <c r="R244" s="291"/>
      <c r="S244" s="292"/>
      <c r="T244" s="290" t="s">
        <v>798</v>
      </c>
      <c r="U244" s="291"/>
      <c r="V244" s="292"/>
      <c r="W244" s="290" t="s">
        <v>799</v>
      </c>
      <c r="X244" s="291"/>
      <c r="Y244" s="292"/>
      <c r="Z244" s="290" t="s">
        <v>800</v>
      </c>
      <c r="AA244" s="291"/>
      <c r="AB244" s="292"/>
      <c r="AD244" s="450" t="s">
        <v>777</v>
      </c>
      <c r="AE244" s="451"/>
      <c r="AF244" s="452"/>
      <c r="AG244" s="450" t="s">
        <v>796</v>
      </c>
      <c r="AH244" s="451"/>
      <c r="AI244" s="452"/>
      <c r="AJ244" s="450" t="s">
        <v>797</v>
      </c>
      <c r="AK244" s="451"/>
      <c r="AL244" s="452"/>
      <c r="AM244" s="450" t="s">
        <v>782</v>
      </c>
      <c r="AN244" s="451"/>
      <c r="AO244" s="452"/>
      <c r="AP244" s="450" t="s">
        <v>863</v>
      </c>
      <c r="AQ244" s="451"/>
      <c r="AR244" s="452"/>
      <c r="AS244" s="450" t="s">
        <v>864</v>
      </c>
      <c r="AT244" s="451"/>
      <c r="AU244" s="452"/>
      <c r="AV244" s="450" t="s">
        <v>865</v>
      </c>
      <c r="AW244" s="451"/>
      <c r="AX244" s="452"/>
    </row>
    <row r="245" spans="1:50" s="178" customFormat="1" ht="12.75" x14ac:dyDescent="0.2">
      <c r="A245" s="307" t="str">
        <f t="shared" ref="A245:A268" si="16">A185</f>
        <v>Cabezal (a)</v>
      </c>
      <c r="B245" s="308"/>
      <c r="C245" s="308"/>
      <c r="D245" s="308"/>
      <c r="E245" s="300"/>
      <c r="F245" s="300"/>
      <c r="G245" s="308"/>
      <c r="H245" s="457">
        <f t="shared" ref="H245:H268" si="17">H185</f>
        <v>1.6</v>
      </c>
      <c r="I245" s="458"/>
      <c r="J245" s="459"/>
      <c r="K245" s="457">
        <f t="shared" ref="K245:K268" si="18">T185</f>
        <v>1.4819</v>
      </c>
      <c r="L245" s="458"/>
      <c r="M245" s="459"/>
      <c r="N245" s="457">
        <v>1.1465000000000001</v>
      </c>
      <c r="O245" s="458"/>
      <c r="P245" s="459"/>
      <c r="Q245" s="457">
        <f t="shared" ref="Q245:Q268" si="19">W185</f>
        <v>1E-4</v>
      </c>
      <c r="R245" s="458"/>
      <c r="S245" s="459"/>
      <c r="T245" s="457">
        <f>ROUND((K245-N245)/Q245,1)</f>
        <v>3354</v>
      </c>
      <c r="U245" s="458"/>
      <c r="V245" s="459"/>
      <c r="W245" s="457">
        <f>ROUND(IF(T245/2&gt;=10,10,T245/2),1)</f>
        <v>10</v>
      </c>
      <c r="X245" s="458"/>
      <c r="Y245" s="458"/>
      <c r="Z245" s="457">
        <f>IF(W245&lt;=5,W245,5)</f>
        <v>5</v>
      </c>
      <c r="AA245" s="458"/>
      <c r="AB245" s="459"/>
      <c r="AD245" s="454">
        <f>H245*25.4</f>
        <v>40.64</v>
      </c>
      <c r="AE245" s="455"/>
      <c r="AF245" s="456"/>
      <c r="AG245" s="454">
        <f>K245*25.4</f>
        <v>37.640259999999998</v>
      </c>
      <c r="AH245" s="455"/>
      <c r="AI245" s="456"/>
      <c r="AJ245" s="454">
        <f>N245*25.4</f>
        <v>29.121100000000002</v>
      </c>
      <c r="AK245" s="455"/>
      <c r="AL245" s="456"/>
      <c r="AM245" s="454">
        <f>Q245*25.4</f>
        <v>2.5400000000000002E-3</v>
      </c>
      <c r="AN245" s="455"/>
      <c r="AO245" s="456"/>
      <c r="AP245" s="457">
        <f>AM245*20</f>
        <v>5.0800000000000005E-2</v>
      </c>
      <c r="AQ245" s="458"/>
      <c r="AR245" s="459"/>
      <c r="AS245" s="457" t="s">
        <v>864</v>
      </c>
      <c r="AT245" s="458"/>
      <c r="AU245" s="458"/>
      <c r="AV245" s="457" t="str">
        <f>IF(AP245-(AG245-AJ245)&lt;=0,"No es requerido reparar",AP245-(AG245-AJ245))</f>
        <v>No es requerido reparar</v>
      </c>
      <c r="AW245" s="458"/>
      <c r="AX245" s="459"/>
    </row>
    <row r="246" spans="1:50" s="178" customFormat="1" ht="12.75" x14ac:dyDescent="0.2">
      <c r="A246" s="307" t="str">
        <f t="shared" si="16"/>
        <v>Pestaña Cabezal (a)</v>
      </c>
      <c r="B246" s="308"/>
      <c r="C246" s="308"/>
      <c r="D246" s="308"/>
      <c r="E246" s="300"/>
      <c r="F246" s="300"/>
      <c r="G246" s="308"/>
      <c r="H246" s="457">
        <f t="shared" si="17"/>
        <v>1.75</v>
      </c>
      <c r="I246" s="458"/>
      <c r="J246" s="459"/>
      <c r="K246" s="457">
        <f t="shared" si="18"/>
        <v>1.6318999999999999</v>
      </c>
      <c r="L246" s="458"/>
      <c r="M246" s="459"/>
      <c r="N246" s="457">
        <v>1.1920999999999999</v>
      </c>
      <c r="O246" s="458"/>
      <c r="P246" s="459"/>
      <c r="Q246" s="457">
        <f t="shared" si="19"/>
        <v>1E-4</v>
      </c>
      <c r="R246" s="458"/>
      <c r="S246" s="459"/>
      <c r="T246" s="457">
        <f t="shared" ref="T246:T261" si="20">ROUND((K246-N246)/Q246,1)</f>
        <v>4398</v>
      </c>
      <c r="U246" s="458"/>
      <c r="V246" s="459"/>
      <c r="W246" s="457">
        <f t="shared" ref="W246:W261" si="21">ROUND(IF(T246/2&gt;=10,10,T246/2),1)</f>
        <v>10</v>
      </c>
      <c r="X246" s="458"/>
      <c r="Y246" s="458"/>
      <c r="Z246" s="457">
        <f t="shared" ref="Z246:Z261" si="22">IF(W246&lt;=5,W246,5)</f>
        <v>5</v>
      </c>
      <c r="AA246" s="458"/>
      <c r="AB246" s="459"/>
      <c r="AD246" s="457">
        <f t="shared" ref="AD246:AD261" si="23">H246*25.4</f>
        <v>44.449999999999996</v>
      </c>
      <c r="AE246" s="458"/>
      <c r="AF246" s="459"/>
      <c r="AG246" s="457">
        <f t="shared" ref="AG246:AG261" si="24">K246*25.4</f>
        <v>41.450259999999993</v>
      </c>
      <c r="AH246" s="458"/>
      <c r="AI246" s="459"/>
      <c r="AJ246" s="457">
        <f t="shared" ref="AJ246:AJ261" si="25">N246*25.4</f>
        <v>30.279339999999998</v>
      </c>
      <c r="AK246" s="458"/>
      <c r="AL246" s="459"/>
      <c r="AM246" s="457">
        <f t="shared" ref="AM246:AM261" si="26">Q246*25.4</f>
        <v>2.5400000000000002E-3</v>
      </c>
      <c r="AN246" s="458"/>
      <c r="AO246" s="459"/>
      <c r="AP246" s="457">
        <f t="shared" ref="AP246:AP261" si="27">AM246*20</f>
        <v>5.0800000000000005E-2</v>
      </c>
      <c r="AQ246" s="458"/>
      <c r="AR246" s="459"/>
      <c r="AS246" s="457" t="s">
        <v>864</v>
      </c>
      <c r="AT246" s="458"/>
      <c r="AU246" s="458"/>
      <c r="AV246" s="457" t="str">
        <f t="shared" ref="AV246:AV261" si="28">IF(AP246-(AG246-AJ246)&lt;=0,"No es requerido reparar",AP246-(AG246-AJ246))</f>
        <v>No es requerido reparar</v>
      </c>
      <c r="AW246" s="458"/>
      <c r="AX246" s="459"/>
    </row>
    <row r="247" spans="1:50" s="178" customFormat="1" ht="12.75" x14ac:dyDescent="0.2">
      <c r="A247" s="307" t="str">
        <f t="shared" si="16"/>
        <v>Cilindro 1</v>
      </c>
      <c r="B247" s="308"/>
      <c r="C247" s="308"/>
      <c r="D247" s="308"/>
      <c r="E247" s="300"/>
      <c r="F247" s="300"/>
      <c r="G247" s="308"/>
      <c r="H247" s="457">
        <f t="shared" si="17"/>
        <v>1.7</v>
      </c>
      <c r="I247" s="458"/>
      <c r="J247" s="459"/>
      <c r="K247" s="457">
        <f t="shared" si="18"/>
        <v>1.3554999999999999</v>
      </c>
      <c r="L247" s="458"/>
      <c r="M247" s="459"/>
      <c r="N247" s="457">
        <v>1.1920999999999999</v>
      </c>
      <c r="O247" s="458"/>
      <c r="P247" s="459"/>
      <c r="Q247" s="457">
        <f t="shared" si="19"/>
        <v>2.0000000000000001E-4</v>
      </c>
      <c r="R247" s="458"/>
      <c r="S247" s="459"/>
      <c r="T247" s="457">
        <f t="shared" si="20"/>
        <v>817</v>
      </c>
      <c r="U247" s="458"/>
      <c r="V247" s="459"/>
      <c r="W247" s="457">
        <f t="shared" si="21"/>
        <v>10</v>
      </c>
      <c r="X247" s="458"/>
      <c r="Y247" s="458"/>
      <c r="Z247" s="457">
        <f t="shared" si="22"/>
        <v>5</v>
      </c>
      <c r="AA247" s="458"/>
      <c r="AB247" s="459"/>
      <c r="AD247" s="457">
        <f t="shared" si="23"/>
        <v>43.18</v>
      </c>
      <c r="AE247" s="458"/>
      <c r="AF247" s="459"/>
      <c r="AG247" s="457">
        <f>K247*25.4</f>
        <v>34.429699999999997</v>
      </c>
      <c r="AH247" s="458"/>
      <c r="AI247" s="459"/>
      <c r="AJ247" s="457">
        <f t="shared" si="25"/>
        <v>30.279339999999998</v>
      </c>
      <c r="AK247" s="458"/>
      <c r="AL247" s="459"/>
      <c r="AM247" s="457">
        <f t="shared" si="26"/>
        <v>5.0800000000000003E-3</v>
      </c>
      <c r="AN247" s="458"/>
      <c r="AO247" s="459"/>
      <c r="AP247" s="457">
        <f t="shared" si="27"/>
        <v>0.10160000000000001</v>
      </c>
      <c r="AQ247" s="458"/>
      <c r="AR247" s="459"/>
      <c r="AS247" s="457" t="s">
        <v>864</v>
      </c>
      <c r="AT247" s="458"/>
      <c r="AU247" s="458"/>
      <c r="AV247" s="457" t="str">
        <f t="shared" si="28"/>
        <v>No es requerido reparar</v>
      </c>
      <c r="AW247" s="458"/>
      <c r="AX247" s="459"/>
    </row>
    <row r="248" spans="1:50" s="424" customFormat="1" ht="12.75" x14ac:dyDescent="0.2">
      <c r="A248" s="307" t="str">
        <f t="shared" si="16"/>
        <v>Cilindro 2</v>
      </c>
      <c r="B248" s="308"/>
      <c r="C248" s="308"/>
      <c r="D248" s="308"/>
      <c r="E248" s="300"/>
      <c r="F248" s="300"/>
      <c r="G248" s="308"/>
      <c r="H248" s="457">
        <f t="shared" si="17"/>
        <v>1.7</v>
      </c>
      <c r="I248" s="458"/>
      <c r="J248" s="459"/>
      <c r="K248" s="457">
        <f t="shared" si="18"/>
        <v>1.3554999999999999</v>
      </c>
      <c r="L248" s="458"/>
      <c r="M248" s="459"/>
      <c r="N248" s="457">
        <v>1.1920999999999999</v>
      </c>
      <c r="O248" s="458"/>
      <c r="P248" s="459"/>
      <c r="Q248" s="457">
        <f t="shared" si="19"/>
        <v>2.0000000000000001E-4</v>
      </c>
      <c r="R248" s="458"/>
      <c r="S248" s="459"/>
      <c r="T248" s="457">
        <f>ROUND((K248-N248)/Q248,1)</f>
        <v>817</v>
      </c>
      <c r="U248" s="458"/>
      <c r="V248" s="459"/>
      <c r="W248" s="457">
        <f>ROUND(IF(T248/2&gt;=10,10,T248/2),1)</f>
        <v>10</v>
      </c>
      <c r="X248" s="458"/>
      <c r="Y248" s="458"/>
      <c r="Z248" s="457">
        <f>IF(W248&lt;=5,W248,5)</f>
        <v>5</v>
      </c>
      <c r="AA248" s="458"/>
      <c r="AB248" s="459"/>
      <c r="AD248" s="457">
        <f t="shared" si="23"/>
        <v>43.18</v>
      </c>
      <c r="AE248" s="458"/>
      <c r="AF248" s="459"/>
      <c r="AG248" s="457">
        <f t="shared" si="24"/>
        <v>34.429699999999997</v>
      </c>
      <c r="AH248" s="458"/>
      <c r="AI248" s="459"/>
      <c r="AJ248" s="457">
        <f t="shared" si="25"/>
        <v>30.279339999999998</v>
      </c>
      <c r="AK248" s="458"/>
      <c r="AL248" s="459"/>
      <c r="AM248" s="457">
        <f t="shared" si="26"/>
        <v>5.0800000000000003E-3</v>
      </c>
      <c r="AN248" s="458"/>
      <c r="AO248" s="459"/>
      <c r="AP248" s="457">
        <f t="shared" si="27"/>
        <v>0.10160000000000001</v>
      </c>
      <c r="AQ248" s="458"/>
      <c r="AR248" s="459"/>
      <c r="AS248" s="457" t="s">
        <v>864</v>
      </c>
      <c r="AT248" s="458"/>
      <c r="AU248" s="458"/>
      <c r="AV248" s="457" t="str">
        <f t="shared" si="28"/>
        <v>No es requerido reparar</v>
      </c>
      <c r="AW248" s="458"/>
      <c r="AX248" s="459"/>
    </row>
    <row r="249" spans="1:50" s="178" customFormat="1" ht="12.75" x14ac:dyDescent="0.2">
      <c r="A249" s="307" t="str">
        <f t="shared" si="16"/>
        <v>Pestaña Cabezal (b)</v>
      </c>
      <c r="B249" s="308"/>
      <c r="C249" s="308"/>
      <c r="D249" s="308"/>
      <c r="E249" s="300"/>
      <c r="F249" s="300"/>
      <c r="G249" s="308"/>
      <c r="H249" s="457">
        <f t="shared" si="17"/>
        <v>1.75</v>
      </c>
      <c r="I249" s="458"/>
      <c r="J249" s="459"/>
      <c r="K249" s="457">
        <f t="shared" si="18"/>
        <v>1.6516</v>
      </c>
      <c r="L249" s="458"/>
      <c r="M249" s="459"/>
      <c r="N249" s="457">
        <v>1.1920999999999999</v>
      </c>
      <c r="O249" s="458"/>
      <c r="P249" s="459"/>
      <c r="Q249" s="457">
        <f t="shared" si="19"/>
        <v>0</v>
      </c>
      <c r="R249" s="458"/>
      <c r="S249" s="459"/>
      <c r="T249" s="457" t="e">
        <f t="shared" si="20"/>
        <v>#DIV/0!</v>
      </c>
      <c r="U249" s="458"/>
      <c r="V249" s="459"/>
      <c r="W249" s="457" t="e">
        <f t="shared" si="21"/>
        <v>#DIV/0!</v>
      </c>
      <c r="X249" s="458"/>
      <c r="Y249" s="458"/>
      <c r="Z249" s="457" t="e">
        <f t="shared" si="22"/>
        <v>#DIV/0!</v>
      </c>
      <c r="AA249" s="458"/>
      <c r="AB249" s="459"/>
      <c r="AD249" s="457">
        <f t="shared" si="23"/>
        <v>44.449999999999996</v>
      </c>
      <c r="AE249" s="458"/>
      <c r="AF249" s="459"/>
      <c r="AG249" s="457">
        <f t="shared" si="24"/>
        <v>41.95064</v>
      </c>
      <c r="AH249" s="458"/>
      <c r="AI249" s="459"/>
      <c r="AJ249" s="457">
        <f t="shared" si="25"/>
        <v>30.279339999999998</v>
      </c>
      <c r="AK249" s="458"/>
      <c r="AL249" s="459"/>
      <c r="AM249" s="457">
        <f t="shared" si="26"/>
        <v>0</v>
      </c>
      <c r="AN249" s="458"/>
      <c r="AO249" s="459"/>
      <c r="AP249" s="457">
        <f t="shared" si="27"/>
        <v>0</v>
      </c>
      <c r="AQ249" s="458"/>
      <c r="AR249" s="459"/>
      <c r="AS249" s="457" t="s">
        <v>864</v>
      </c>
      <c r="AT249" s="458"/>
      <c r="AU249" s="458"/>
      <c r="AV249" s="457" t="str">
        <f t="shared" si="28"/>
        <v>No es requerido reparar</v>
      </c>
      <c r="AW249" s="458"/>
      <c r="AX249" s="459"/>
    </row>
    <row r="250" spans="1:50" s="178" customFormat="1" ht="12.75" x14ac:dyDescent="0.2">
      <c r="A250" s="307" t="str">
        <f t="shared" si="16"/>
        <v>Cabezal (b)</v>
      </c>
      <c r="B250" s="308"/>
      <c r="C250" s="308"/>
      <c r="D250" s="308"/>
      <c r="E250" s="300"/>
      <c r="F250" s="300"/>
      <c r="G250" s="308"/>
      <c r="H250" s="457">
        <f t="shared" si="17"/>
        <v>1.6</v>
      </c>
      <c r="I250" s="458"/>
      <c r="J250" s="459"/>
      <c r="K250" s="457">
        <f t="shared" si="18"/>
        <v>1.5016</v>
      </c>
      <c r="L250" s="458"/>
      <c r="M250" s="459"/>
      <c r="N250" s="457">
        <v>1.1465000000000001</v>
      </c>
      <c r="O250" s="458"/>
      <c r="P250" s="459"/>
      <c r="Q250" s="457">
        <f t="shared" si="19"/>
        <v>0</v>
      </c>
      <c r="R250" s="458"/>
      <c r="S250" s="459"/>
      <c r="T250" s="457" t="e">
        <f t="shared" si="20"/>
        <v>#DIV/0!</v>
      </c>
      <c r="U250" s="458"/>
      <c r="V250" s="459"/>
      <c r="W250" s="457" t="e">
        <f t="shared" si="21"/>
        <v>#DIV/0!</v>
      </c>
      <c r="X250" s="458"/>
      <c r="Y250" s="458"/>
      <c r="Z250" s="457" t="e">
        <f t="shared" si="22"/>
        <v>#DIV/0!</v>
      </c>
      <c r="AA250" s="458"/>
      <c r="AB250" s="459"/>
      <c r="AD250" s="457">
        <f t="shared" si="23"/>
        <v>40.64</v>
      </c>
      <c r="AE250" s="458"/>
      <c r="AF250" s="459"/>
      <c r="AG250" s="457">
        <f t="shared" si="24"/>
        <v>38.140639999999998</v>
      </c>
      <c r="AH250" s="458"/>
      <c r="AI250" s="459"/>
      <c r="AJ250" s="457">
        <f t="shared" si="25"/>
        <v>29.121100000000002</v>
      </c>
      <c r="AK250" s="458"/>
      <c r="AL250" s="459"/>
      <c r="AM250" s="457">
        <f t="shared" si="26"/>
        <v>0</v>
      </c>
      <c r="AN250" s="458"/>
      <c r="AO250" s="459"/>
      <c r="AP250" s="457">
        <f t="shared" si="27"/>
        <v>0</v>
      </c>
      <c r="AQ250" s="458"/>
      <c r="AR250" s="459"/>
      <c r="AS250" s="457" t="s">
        <v>864</v>
      </c>
      <c r="AT250" s="458"/>
      <c r="AU250" s="458"/>
      <c r="AV250" s="457" t="str">
        <f t="shared" si="28"/>
        <v>No es requerido reparar</v>
      </c>
      <c r="AW250" s="458"/>
      <c r="AX250" s="459"/>
    </row>
    <row r="251" spans="1:50" s="178" customFormat="1" ht="12.75" x14ac:dyDescent="0.2">
      <c r="A251" s="307" t="str">
        <f t="shared" si="16"/>
        <v>NA</v>
      </c>
      <c r="B251" s="308"/>
      <c r="C251" s="308"/>
      <c r="D251" s="308"/>
      <c r="E251" s="300"/>
      <c r="F251" s="300"/>
      <c r="G251" s="308"/>
      <c r="H251" s="457">
        <f t="shared" si="17"/>
        <v>1.125</v>
      </c>
      <c r="I251" s="458"/>
      <c r="J251" s="459"/>
      <c r="K251" s="457">
        <f t="shared" si="18"/>
        <v>1.0561</v>
      </c>
      <c r="L251" s="458"/>
      <c r="M251" s="459"/>
      <c r="N251" s="457">
        <f>'ING-3'!K15</f>
        <v>0.245</v>
      </c>
      <c r="O251" s="458"/>
      <c r="P251" s="459"/>
      <c r="Q251" s="457">
        <f t="shared" si="19"/>
        <v>0</v>
      </c>
      <c r="R251" s="458"/>
      <c r="S251" s="459"/>
      <c r="T251" s="457" t="e">
        <f t="shared" si="20"/>
        <v>#DIV/0!</v>
      </c>
      <c r="U251" s="458"/>
      <c r="V251" s="459"/>
      <c r="W251" s="457" t="e">
        <f t="shared" si="21"/>
        <v>#DIV/0!</v>
      </c>
      <c r="X251" s="458"/>
      <c r="Y251" s="458"/>
      <c r="Z251" s="457" t="e">
        <f t="shared" si="22"/>
        <v>#DIV/0!</v>
      </c>
      <c r="AA251" s="458"/>
      <c r="AB251" s="459"/>
      <c r="AC251" s="438"/>
      <c r="AD251" s="457">
        <f t="shared" si="23"/>
        <v>28.574999999999999</v>
      </c>
      <c r="AE251" s="458"/>
      <c r="AF251" s="459"/>
      <c r="AG251" s="457">
        <f t="shared" si="24"/>
        <v>26.824939999999998</v>
      </c>
      <c r="AH251" s="458"/>
      <c r="AI251" s="459"/>
      <c r="AJ251" s="457">
        <f t="shared" si="25"/>
        <v>6.2229999999999999</v>
      </c>
      <c r="AK251" s="458"/>
      <c r="AL251" s="459"/>
      <c r="AM251" s="457">
        <f t="shared" si="26"/>
        <v>0</v>
      </c>
      <c r="AN251" s="458"/>
      <c r="AO251" s="459"/>
      <c r="AP251" s="457">
        <f t="shared" si="27"/>
        <v>0</v>
      </c>
      <c r="AQ251" s="458"/>
      <c r="AR251" s="459"/>
      <c r="AS251" s="457" t="s">
        <v>864</v>
      </c>
      <c r="AT251" s="458"/>
      <c r="AU251" s="458"/>
      <c r="AV251" s="457" t="str">
        <f t="shared" si="28"/>
        <v>No es requerido reparar</v>
      </c>
      <c r="AW251" s="458"/>
      <c r="AX251" s="459"/>
    </row>
    <row r="252" spans="1:50" s="178" customFormat="1" ht="12.75" x14ac:dyDescent="0.2">
      <c r="A252" s="307" t="str">
        <f t="shared" si="16"/>
        <v>NB</v>
      </c>
      <c r="B252" s="308"/>
      <c r="C252" s="308"/>
      <c r="D252" s="308"/>
      <c r="E252" s="300"/>
      <c r="F252" s="300"/>
      <c r="G252" s="308"/>
      <c r="H252" s="457">
        <f t="shared" si="17"/>
        <v>1.125</v>
      </c>
      <c r="I252" s="458"/>
      <c r="J252" s="459"/>
      <c r="K252" s="457">
        <f t="shared" si="18"/>
        <v>1.0757999999999999</v>
      </c>
      <c r="L252" s="458"/>
      <c r="M252" s="459"/>
      <c r="N252" s="457">
        <f>'ING-3'!K16</f>
        <v>0.245</v>
      </c>
      <c r="O252" s="458"/>
      <c r="P252" s="459"/>
      <c r="Q252" s="457">
        <f t="shared" si="19"/>
        <v>0</v>
      </c>
      <c r="R252" s="458"/>
      <c r="S252" s="459"/>
      <c r="T252" s="457" t="e">
        <f t="shared" si="20"/>
        <v>#DIV/0!</v>
      </c>
      <c r="U252" s="458"/>
      <c r="V252" s="459"/>
      <c r="W252" s="457" t="e">
        <f t="shared" si="21"/>
        <v>#DIV/0!</v>
      </c>
      <c r="X252" s="458"/>
      <c r="Y252" s="458"/>
      <c r="Z252" s="457" t="e">
        <f t="shared" si="22"/>
        <v>#DIV/0!</v>
      </c>
      <c r="AA252" s="458"/>
      <c r="AB252" s="459"/>
      <c r="AD252" s="457">
        <f t="shared" si="23"/>
        <v>28.574999999999999</v>
      </c>
      <c r="AE252" s="458"/>
      <c r="AF252" s="459"/>
      <c r="AG252" s="457">
        <f t="shared" si="24"/>
        <v>27.325319999999994</v>
      </c>
      <c r="AH252" s="458"/>
      <c r="AI252" s="459"/>
      <c r="AJ252" s="457">
        <f t="shared" si="25"/>
        <v>6.2229999999999999</v>
      </c>
      <c r="AK252" s="458"/>
      <c r="AL252" s="459"/>
      <c r="AM252" s="457">
        <f t="shared" si="26"/>
        <v>0</v>
      </c>
      <c r="AN252" s="458"/>
      <c r="AO252" s="459"/>
      <c r="AP252" s="457">
        <f t="shared" si="27"/>
        <v>0</v>
      </c>
      <c r="AQ252" s="458"/>
      <c r="AR252" s="459"/>
      <c r="AS252" s="457" t="s">
        <v>864</v>
      </c>
      <c r="AT252" s="458"/>
      <c r="AU252" s="458"/>
      <c r="AV252" s="457" t="str">
        <f t="shared" si="28"/>
        <v>No es requerido reparar</v>
      </c>
      <c r="AW252" s="458"/>
      <c r="AX252" s="459"/>
    </row>
    <row r="253" spans="1:50" s="178" customFormat="1" ht="12.75" x14ac:dyDescent="0.2">
      <c r="A253" s="307" t="str">
        <f t="shared" si="16"/>
        <v>NC</v>
      </c>
      <c r="B253" s="308"/>
      <c r="C253" s="308"/>
      <c r="D253" s="308"/>
      <c r="E253" s="300"/>
      <c r="F253" s="300"/>
      <c r="G253" s="308"/>
      <c r="H253" s="457">
        <f t="shared" si="17"/>
        <v>1.125</v>
      </c>
      <c r="I253" s="458"/>
      <c r="J253" s="459"/>
      <c r="K253" s="457">
        <f t="shared" si="18"/>
        <v>1.0561</v>
      </c>
      <c r="L253" s="458"/>
      <c r="M253" s="459"/>
      <c r="N253" s="457">
        <f>'ING-3'!K17</f>
        <v>0.245</v>
      </c>
      <c r="O253" s="458"/>
      <c r="P253" s="459"/>
      <c r="Q253" s="457">
        <f t="shared" si="19"/>
        <v>0</v>
      </c>
      <c r="R253" s="458"/>
      <c r="S253" s="459"/>
      <c r="T253" s="457" t="e">
        <f t="shared" si="20"/>
        <v>#DIV/0!</v>
      </c>
      <c r="U253" s="458"/>
      <c r="V253" s="459"/>
      <c r="W253" s="457" t="e">
        <f t="shared" si="21"/>
        <v>#DIV/0!</v>
      </c>
      <c r="X253" s="458"/>
      <c r="Y253" s="458"/>
      <c r="Z253" s="457" t="e">
        <f t="shared" si="22"/>
        <v>#DIV/0!</v>
      </c>
      <c r="AA253" s="458"/>
      <c r="AB253" s="459"/>
      <c r="AD253" s="457">
        <f t="shared" si="23"/>
        <v>28.574999999999999</v>
      </c>
      <c r="AE253" s="458"/>
      <c r="AF253" s="459"/>
      <c r="AG253" s="457">
        <f t="shared" si="24"/>
        <v>26.824939999999998</v>
      </c>
      <c r="AH253" s="458"/>
      <c r="AI253" s="459"/>
      <c r="AJ253" s="457">
        <f t="shared" si="25"/>
        <v>6.2229999999999999</v>
      </c>
      <c r="AK253" s="458"/>
      <c r="AL253" s="459"/>
      <c r="AM253" s="457">
        <f t="shared" si="26"/>
        <v>0</v>
      </c>
      <c r="AN253" s="458"/>
      <c r="AO253" s="459"/>
      <c r="AP253" s="457">
        <f t="shared" si="27"/>
        <v>0</v>
      </c>
      <c r="AQ253" s="458"/>
      <c r="AR253" s="459"/>
      <c r="AS253" s="457" t="s">
        <v>864</v>
      </c>
      <c r="AT253" s="458"/>
      <c r="AU253" s="458"/>
      <c r="AV253" s="457" t="str">
        <f t="shared" si="28"/>
        <v>No es requerido reparar</v>
      </c>
      <c r="AW253" s="458"/>
      <c r="AX253" s="459"/>
    </row>
    <row r="254" spans="1:50" s="178" customFormat="1" ht="12.75" x14ac:dyDescent="0.2">
      <c r="A254" s="307" t="str">
        <f t="shared" si="16"/>
        <v>ND</v>
      </c>
      <c r="B254" s="308" t="s">
        <v>606</v>
      </c>
      <c r="C254" s="308" t="s">
        <v>606</v>
      </c>
      <c r="D254" s="308"/>
      <c r="E254" s="300"/>
      <c r="F254" s="300"/>
      <c r="G254" s="308"/>
      <c r="H254" s="457">
        <f t="shared" si="17"/>
        <v>1.125</v>
      </c>
      <c r="I254" s="458"/>
      <c r="J254" s="459"/>
      <c r="K254" s="457">
        <f t="shared" si="18"/>
        <v>1.0561</v>
      </c>
      <c r="L254" s="458"/>
      <c r="M254" s="459"/>
      <c r="N254" s="457">
        <f>'ING-3'!K18</f>
        <v>0.245</v>
      </c>
      <c r="O254" s="458"/>
      <c r="P254" s="459"/>
      <c r="Q254" s="457">
        <f t="shared" si="19"/>
        <v>0</v>
      </c>
      <c r="R254" s="458"/>
      <c r="S254" s="459"/>
      <c r="T254" s="457" t="e">
        <f t="shared" si="20"/>
        <v>#DIV/0!</v>
      </c>
      <c r="U254" s="458"/>
      <c r="V254" s="459"/>
      <c r="W254" s="457" t="e">
        <f t="shared" si="21"/>
        <v>#DIV/0!</v>
      </c>
      <c r="X254" s="458"/>
      <c r="Y254" s="458"/>
      <c r="Z254" s="457" t="e">
        <f t="shared" si="22"/>
        <v>#DIV/0!</v>
      </c>
      <c r="AA254" s="458"/>
      <c r="AB254" s="459"/>
      <c r="AC254" s="438"/>
      <c r="AD254" s="457">
        <f t="shared" si="23"/>
        <v>28.574999999999999</v>
      </c>
      <c r="AE254" s="458"/>
      <c r="AF254" s="459"/>
      <c r="AG254" s="457">
        <f t="shared" si="24"/>
        <v>26.824939999999998</v>
      </c>
      <c r="AH254" s="458"/>
      <c r="AI254" s="459"/>
      <c r="AJ254" s="457">
        <f t="shared" si="25"/>
        <v>6.2229999999999999</v>
      </c>
      <c r="AK254" s="458"/>
      <c r="AL254" s="459"/>
      <c r="AM254" s="457">
        <f t="shared" si="26"/>
        <v>0</v>
      </c>
      <c r="AN254" s="458"/>
      <c r="AO254" s="459"/>
      <c r="AP254" s="457">
        <f t="shared" si="27"/>
        <v>0</v>
      </c>
      <c r="AQ254" s="458"/>
      <c r="AR254" s="459"/>
      <c r="AS254" s="457" t="s">
        <v>864</v>
      </c>
      <c r="AT254" s="458"/>
      <c r="AU254" s="458"/>
      <c r="AV254" s="457" t="str">
        <f t="shared" si="28"/>
        <v>No es requerido reparar</v>
      </c>
      <c r="AW254" s="458"/>
      <c r="AX254" s="459"/>
    </row>
    <row r="255" spans="1:50" s="178" customFormat="1" ht="12.75" x14ac:dyDescent="0.2">
      <c r="A255" s="307" t="str">
        <f t="shared" si="16"/>
        <v>NE</v>
      </c>
      <c r="B255" s="308" t="s">
        <v>606</v>
      </c>
      <c r="C255" s="308" t="s">
        <v>606</v>
      </c>
      <c r="D255" s="308" t="s">
        <v>606</v>
      </c>
      <c r="E255" s="300" t="s">
        <v>606</v>
      </c>
      <c r="F255" s="300"/>
      <c r="G255" s="308"/>
      <c r="H255" s="457">
        <f t="shared" si="17"/>
        <v>1.125</v>
      </c>
      <c r="I255" s="458"/>
      <c r="J255" s="459"/>
      <c r="K255" s="457">
        <f t="shared" si="18"/>
        <v>1.0757999999999999</v>
      </c>
      <c r="L255" s="458"/>
      <c r="M255" s="459"/>
      <c r="N255" s="457">
        <f>'ING-3'!K19</f>
        <v>0.245</v>
      </c>
      <c r="O255" s="458"/>
      <c r="P255" s="459"/>
      <c r="Q255" s="457">
        <f t="shared" si="19"/>
        <v>0</v>
      </c>
      <c r="R255" s="458"/>
      <c r="S255" s="459"/>
      <c r="T255" s="457" t="e">
        <f t="shared" si="20"/>
        <v>#DIV/0!</v>
      </c>
      <c r="U255" s="458"/>
      <c r="V255" s="459"/>
      <c r="W255" s="457" t="e">
        <f t="shared" si="21"/>
        <v>#DIV/0!</v>
      </c>
      <c r="X255" s="458"/>
      <c r="Y255" s="458"/>
      <c r="Z255" s="457" t="e">
        <f t="shared" si="22"/>
        <v>#DIV/0!</v>
      </c>
      <c r="AA255" s="458"/>
      <c r="AB255" s="459"/>
      <c r="AD255" s="457">
        <f t="shared" si="23"/>
        <v>28.574999999999999</v>
      </c>
      <c r="AE255" s="458"/>
      <c r="AF255" s="459"/>
      <c r="AG255" s="457">
        <f t="shared" si="24"/>
        <v>27.325319999999994</v>
      </c>
      <c r="AH255" s="458"/>
      <c r="AI255" s="459"/>
      <c r="AJ255" s="457">
        <f t="shared" si="25"/>
        <v>6.2229999999999999</v>
      </c>
      <c r="AK255" s="458"/>
      <c r="AL255" s="459"/>
      <c r="AM255" s="457">
        <f t="shared" si="26"/>
        <v>0</v>
      </c>
      <c r="AN255" s="458"/>
      <c r="AO255" s="459"/>
      <c r="AP255" s="457">
        <f t="shared" si="27"/>
        <v>0</v>
      </c>
      <c r="AQ255" s="458"/>
      <c r="AR255" s="459"/>
      <c r="AS255" s="457" t="s">
        <v>864</v>
      </c>
      <c r="AT255" s="458"/>
      <c r="AU255" s="458"/>
      <c r="AV255" s="457" t="str">
        <f t="shared" si="28"/>
        <v>No es requerido reparar</v>
      </c>
      <c r="AW255" s="458"/>
      <c r="AX255" s="459"/>
    </row>
    <row r="256" spans="1:50" s="178" customFormat="1" ht="12.75" x14ac:dyDescent="0.2">
      <c r="A256" s="307" t="str">
        <f t="shared" si="16"/>
        <v>NF</v>
      </c>
      <c r="B256" s="308" t="s">
        <v>606</v>
      </c>
      <c r="C256" s="308" t="s">
        <v>606</v>
      </c>
      <c r="D256" s="308" t="s">
        <v>606</v>
      </c>
      <c r="E256" s="300" t="s">
        <v>606</v>
      </c>
      <c r="F256" s="300"/>
      <c r="G256" s="308"/>
      <c r="H256" s="457">
        <f t="shared" si="17"/>
        <v>0.34399999999999997</v>
      </c>
      <c r="I256" s="458"/>
      <c r="J256" s="459"/>
      <c r="K256" s="457">
        <f t="shared" si="18"/>
        <v>0.29480000000000001</v>
      </c>
      <c r="L256" s="458"/>
      <c r="M256" s="459"/>
      <c r="N256" s="457">
        <f>'ING-3'!K20</f>
        <v>0.1348</v>
      </c>
      <c r="O256" s="458"/>
      <c r="P256" s="459"/>
      <c r="Q256" s="457">
        <f t="shared" si="19"/>
        <v>0</v>
      </c>
      <c r="R256" s="458"/>
      <c r="S256" s="459"/>
      <c r="T256" s="457" t="e">
        <f t="shared" si="20"/>
        <v>#DIV/0!</v>
      </c>
      <c r="U256" s="458"/>
      <c r="V256" s="459"/>
      <c r="W256" s="457" t="e">
        <f t="shared" si="21"/>
        <v>#DIV/0!</v>
      </c>
      <c r="X256" s="458"/>
      <c r="Y256" s="458"/>
      <c r="Z256" s="457" t="e">
        <f t="shared" si="22"/>
        <v>#DIV/0!</v>
      </c>
      <c r="AA256" s="458"/>
      <c r="AB256" s="459"/>
      <c r="AC256" s="438"/>
      <c r="AD256" s="457">
        <f t="shared" si="23"/>
        <v>8.7375999999999987</v>
      </c>
      <c r="AE256" s="458"/>
      <c r="AF256" s="459"/>
      <c r="AG256" s="457">
        <f t="shared" si="24"/>
        <v>7.4879199999999999</v>
      </c>
      <c r="AH256" s="458"/>
      <c r="AI256" s="459"/>
      <c r="AJ256" s="457">
        <f t="shared" si="25"/>
        <v>3.4239199999999999</v>
      </c>
      <c r="AK256" s="458"/>
      <c r="AL256" s="459"/>
      <c r="AM256" s="457">
        <f t="shared" si="26"/>
        <v>0</v>
      </c>
      <c r="AN256" s="458"/>
      <c r="AO256" s="459"/>
      <c r="AP256" s="457">
        <f t="shared" si="27"/>
        <v>0</v>
      </c>
      <c r="AQ256" s="458"/>
      <c r="AR256" s="459"/>
      <c r="AS256" s="457" t="s">
        <v>864</v>
      </c>
      <c r="AT256" s="458"/>
      <c r="AU256" s="458"/>
      <c r="AV256" s="457" t="str">
        <f t="shared" si="28"/>
        <v>No es requerido reparar</v>
      </c>
      <c r="AW256" s="458"/>
      <c r="AX256" s="459"/>
    </row>
    <row r="257" spans="1:50" s="178" customFormat="1" ht="12.75" x14ac:dyDescent="0.2">
      <c r="A257" s="307" t="str">
        <f t="shared" si="16"/>
        <v>NG</v>
      </c>
      <c r="B257" s="308" t="s">
        <v>606</v>
      </c>
      <c r="C257" s="308" t="s">
        <v>606</v>
      </c>
      <c r="D257" s="308"/>
      <c r="E257" s="300"/>
      <c r="F257" s="300"/>
      <c r="G257" s="308"/>
      <c r="H257" s="457">
        <f t="shared" si="17"/>
        <v>0.34399999999999997</v>
      </c>
      <c r="I257" s="458"/>
      <c r="J257" s="459"/>
      <c r="K257" s="457">
        <f t="shared" si="18"/>
        <v>0.27510000000000001</v>
      </c>
      <c r="L257" s="458"/>
      <c r="M257" s="459"/>
      <c r="N257" s="457">
        <f>'ING-3'!K21</f>
        <v>0.1348</v>
      </c>
      <c r="O257" s="458"/>
      <c r="P257" s="459"/>
      <c r="Q257" s="457">
        <f t="shared" si="19"/>
        <v>0</v>
      </c>
      <c r="R257" s="458"/>
      <c r="S257" s="459"/>
      <c r="T257" s="457" t="e">
        <f t="shared" si="20"/>
        <v>#DIV/0!</v>
      </c>
      <c r="U257" s="458"/>
      <c r="V257" s="459"/>
      <c r="W257" s="457" t="e">
        <f t="shared" si="21"/>
        <v>#DIV/0!</v>
      </c>
      <c r="X257" s="458"/>
      <c r="Y257" s="458"/>
      <c r="Z257" s="457" t="e">
        <f t="shared" si="22"/>
        <v>#DIV/0!</v>
      </c>
      <c r="AA257" s="458"/>
      <c r="AB257" s="459"/>
      <c r="AC257" s="438"/>
      <c r="AD257" s="457">
        <f t="shared" si="23"/>
        <v>8.7375999999999987</v>
      </c>
      <c r="AE257" s="458"/>
      <c r="AF257" s="459"/>
      <c r="AG257" s="457">
        <f t="shared" si="24"/>
        <v>6.9875400000000001</v>
      </c>
      <c r="AH257" s="458"/>
      <c r="AI257" s="459"/>
      <c r="AJ257" s="457">
        <f t="shared" si="25"/>
        <v>3.4239199999999999</v>
      </c>
      <c r="AK257" s="458"/>
      <c r="AL257" s="459"/>
      <c r="AM257" s="457">
        <f t="shared" si="26"/>
        <v>0</v>
      </c>
      <c r="AN257" s="458"/>
      <c r="AO257" s="459"/>
      <c r="AP257" s="457">
        <f t="shared" si="27"/>
        <v>0</v>
      </c>
      <c r="AQ257" s="458"/>
      <c r="AR257" s="459"/>
      <c r="AS257" s="457" t="s">
        <v>864</v>
      </c>
      <c r="AT257" s="458"/>
      <c r="AU257" s="458"/>
      <c r="AV257" s="457" t="str">
        <f t="shared" si="28"/>
        <v>No es requerido reparar</v>
      </c>
      <c r="AW257" s="458"/>
      <c r="AX257" s="459"/>
    </row>
    <row r="258" spans="1:50" s="178" customFormat="1" ht="12.75" x14ac:dyDescent="0.2">
      <c r="A258" s="307" t="str">
        <f t="shared" si="16"/>
        <v>NH</v>
      </c>
      <c r="B258" s="308" t="s">
        <v>606</v>
      </c>
      <c r="C258" s="308"/>
      <c r="D258" s="308"/>
      <c r="E258" s="300"/>
      <c r="F258" s="300"/>
      <c r="G258" s="308"/>
      <c r="H258" s="457">
        <f t="shared" si="17"/>
        <v>0.34399999999999997</v>
      </c>
      <c r="I258" s="458"/>
      <c r="J258" s="459"/>
      <c r="K258" s="457">
        <f t="shared" si="18"/>
        <v>0.29480000000000001</v>
      </c>
      <c r="L258" s="458"/>
      <c r="M258" s="459"/>
      <c r="N258" s="457">
        <f>'ING-3'!K22</f>
        <v>0.1348</v>
      </c>
      <c r="O258" s="458"/>
      <c r="P258" s="459"/>
      <c r="Q258" s="457">
        <f t="shared" si="19"/>
        <v>0</v>
      </c>
      <c r="R258" s="458"/>
      <c r="S258" s="459"/>
      <c r="T258" s="457" t="e">
        <f t="shared" si="20"/>
        <v>#DIV/0!</v>
      </c>
      <c r="U258" s="458"/>
      <c r="V258" s="459"/>
      <c r="W258" s="457" t="e">
        <f t="shared" si="21"/>
        <v>#DIV/0!</v>
      </c>
      <c r="X258" s="458"/>
      <c r="Y258" s="458"/>
      <c r="Z258" s="457" t="e">
        <f t="shared" si="22"/>
        <v>#DIV/0!</v>
      </c>
      <c r="AA258" s="458"/>
      <c r="AB258" s="459"/>
      <c r="AC258" s="438"/>
      <c r="AD258" s="457">
        <f t="shared" si="23"/>
        <v>8.7375999999999987</v>
      </c>
      <c r="AE258" s="458"/>
      <c r="AF258" s="459"/>
      <c r="AG258" s="457">
        <f t="shared" si="24"/>
        <v>7.4879199999999999</v>
      </c>
      <c r="AH258" s="458"/>
      <c r="AI258" s="459"/>
      <c r="AJ258" s="457">
        <f t="shared" si="25"/>
        <v>3.4239199999999999</v>
      </c>
      <c r="AK258" s="458"/>
      <c r="AL258" s="459"/>
      <c r="AM258" s="457">
        <f t="shared" si="26"/>
        <v>0</v>
      </c>
      <c r="AN258" s="458"/>
      <c r="AO258" s="459"/>
      <c r="AP258" s="457">
        <f t="shared" si="27"/>
        <v>0</v>
      </c>
      <c r="AQ258" s="458"/>
      <c r="AR258" s="459"/>
      <c r="AS258" s="457" t="s">
        <v>864</v>
      </c>
      <c r="AT258" s="458"/>
      <c r="AU258" s="458"/>
      <c r="AV258" s="457" t="str">
        <f t="shared" si="28"/>
        <v>No es requerido reparar</v>
      </c>
      <c r="AW258" s="458"/>
      <c r="AX258" s="459"/>
    </row>
    <row r="259" spans="1:50" s="178" customFormat="1" ht="12.75" x14ac:dyDescent="0.2">
      <c r="A259" s="307" t="str">
        <f t="shared" si="16"/>
        <v>NI</v>
      </c>
      <c r="B259" s="308" t="s">
        <v>606</v>
      </c>
      <c r="C259" s="308"/>
      <c r="D259" s="308"/>
      <c r="E259" s="300"/>
      <c r="F259" s="300"/>
      <c r="G259" s="308"/>
      <c r="H259" s="457">
        <f t="shared" si="17"/>
        <v>0.34399999999999997</v>
      </c>
      <c r="I259" s="458"/>
      <c r="J259" s="459"/>
      <c r="K259" s="457">
        <f t="shared" si="18"/>
        <v>0.29480000000000001</v>
      </c>
      <c r="L259" s="458"/>
      <c r="M259" s="459"/>
      <c r="N259" s="457">
        <f>'ING-3'!K23</f>
        <v>0.1348</v>
      </c>
      <c r="O259" s="458"/>
      <c r="P259" s="459"/>
      <c r="Q259" s="457">
        <f t="shared" si="19"/>
        <v>0</v>
      </c>
      <c r="R259" s="458"/>
      <c r="S259" s="459"/>
      <c r="T259" s="457" t="e">
        <f t="shared" si="20"/>
        <v>#DIV/0!</v>
      </c>
      <c r="U259" s="458"/>
      <c r="V259" s="459"/>
      <c r="W259" s="457" t="e">
        <f t="shared" si="21"/>
        <v>#DIV/0!</v>
      </c>
      <c r="X259" s="458"/>
      <c r="Y259" s="458"/>
      <c r="Z259" s="457" t="e">
        <f t="shared" si="22"/>
        <v>#DIV/0!</v>
      </c>
      <c r="AA259" s="458"/>
      <c r="AB259" s="459"/>
      <c r="AD259" s="457">
        <f t="shared" si="23"/>
        <v>8.7375999999999987</v>
      </c>
      <c r="AE259" s="458"/>
      <c r="AF259" s="459"/>
      <c r="AG259" s="457">
        <f t="shared" si="24"/>
        <v>7.4879199999999999</v>
      </c>
      <c r="AH259" s="458"/>
      <c r="AI259" s="459"/>
      <c r="AJ259" s="457">
        <f t="shared" si="25"/>
        <v>3.4239199999999999</v>
      </c>
      <c r="AK259" s="458"/>
      <c r="AL259" s="459"/>
      <c r="AM259" s="457">
        <f t="shared" si="26"/>
        <v>0</v>
      </c>
      <c r="AN259" s="458"/>
      <c r="AO259" s="459"/>
      <c r="AP259" s="457">
        <f t="shared" si="27"/>
        <v>0</v>
      </c>
      <c r="AQ259" s="458"/>
      <c r="AR259" s="459"/>
      <c r="AS259" s="457" t="s">
        <v>864</v>
      </c>
      <c r="AT259" s="458"/>
      <c r="AU259" s="458"/>
      <c r="AV259" s="457" t="str">
        <f t="shared" si="28"/>
        <v>No es requerido reparar</v>
      </c>
      <c r="AW259" s="458"/>
      <c r="AX259" s="459"/>
    </row>
    <row r="260" spans="1:50" s="178" customFormat="1" ht="12.75" x14ac:dyDescent="0.2">
      <c r="A260" s="307" t="str">
        <f t="shared" si="16"/>
        <v>NJ</v>
      </c>
      <c r="B260" s="308" t="s">
        <v>606</v>
      </c>
      <c r="C260" s="308" t="s">
        <v>606</v>
      </c>
      <c r="D260" s="308" t="s">
        <v>606</v>
      </c>
      <c r="E260" s="300" t="s">
        <v>606</v>
      </c>
      <c r="F260" s="300"/>
      <c r="G260" s="308"/>
      <c r="H260" s="457">
        <f t="shared" si="17"/>
        <v>0.34399999999999997</v>
      </c>
      <c r="I260" s="458"/>
      <c r="J260" s="459"/>
      <c r="K260" s="457">
        <f t="shared" si="18"/>
        <v>0.29480000000000001</v>
      </c>
      <c r="L260" s="458"/>
      <c r="M260" s="459"/>
      <c r="N260" s="457">
        <f>'ING-3'!K24</f>
        <v>0.1348</v>
      </c>
      <c r="O260" s="458"/>
      <c r="P260" s="459"/>
      <c r="Q260" s="457">
        <f t="shared" si="19"/>
        <v>0</v>
      </c>
      <c r="R260" s="458"/>
      <c r="S260" s="459"/>
      <c r="T260" s="457" t="e">
        <f t="shared" si="20"/>
        <v>#DIV/0!</v>
      </c>
      <c r="U260" s="458"/>
      <c r="V260" s="459"/>
      <c r="W260" s="457" t="e">
        <f t="shared" si="21"/>
        <v>#DIV/0!</v>
      </c>
      <c r="X260" s="458"/>
      <c r="Y260" s="458"/>
      <c r="Z260" s="457" t="e">
        <f t="shared" si="22"/>
        <v>#DIV/0!</v>
      </c>
      <c r="AA260" s="458"/>
      <c r="AB260" s="459"/>
      <c r="AD260" s="457">
        <f t="shared" si="23"/>
        <v>8.7375999999999987</v>
      </c>
      <c r="AE260" s="458"/>
      <c r="AF260" s="459"/>
      <c r="AG260" s="457">
        <f t="shared" si="24"/>
        <v>7.4879199999999999</v>
      </c>
      <c r="AH260" s="458"/>
      <c r="AI260" s="459"/>
      <c r="AJ260" s="457">
        <f t="shared" si="25"/>
        <v>3.4239199999999999</v>
      </c>
      <c r="AK260" s="458"/>
      <c r="AL260" s="459"/>
      <c r="AM260" s="457">
        <f t="shared" si="26"/>
        <v>0</v>
      </c>
      <c r="AN260" s="458"/>
      <c r="AO260" s="459"/>
      <c r="AP260" s="457">
        <f t="shared" si="27"/>
        <v>0</v>
      </c>
      <c r="AQ260" s="458"/>
      <c r="AR260" s="459"/>
      <c r="AS260" s="457" t="s">
        <v>864</v>
      </c>
      <c r="AT260" s="458"/>
      <c r="AU260" s="458"/>
      <c r="AV260" s="457" t="str">
        <f t="shared" si="28"/>
        <v>No es requerido reparar</v>
      </c>
      <c r="AW260" s="458"/>
      <c r="AX260" s="459"/>
    </row>
    <row r="261" spans="1:50" s="178" customFormat="1" ht="12.75" x14ac:dyDescent="0.2">
      <c r="A261" s="307" t="str">
        <f t="shared" si="16"/>
        <v>NK</v>
      </c>
      <c r="B261" s="308" t="s">
        <v>606</v>
      </c>
      <c r="C261" s="308" t="s">
        <v>606</v>
      </c>
      <c r="D261" s="308" t="s">
        <v>606</v>
      </c>
      <c r="E261" s="300" t="s">
        <v>606</v>
      </c>
      <c r="F261" s="300"/>
      <c r="G261" s="308"/>
      <c r="H261" s="457">
        <f t="shared" si="17"/>
        <v>0.46750000000000003</v>
      </c>
      <c r="I261" s="458"/>
      <c r="J261" s="459"/>
      <c r="K261" s="457">
        <f t="shared" si="18"/>
        <v>0.41830000000000006</v>
      </c>
      <c r="L261" s="458"/>
      <c r="M261" s="459"/>
      <c r="N261" s="457">
        <f>'ING-3'!K25</f>
        <v>9.5399999999999999E-2</v>
      </c>
      <c r="O261" s="458"/>
      <c r="P261" s="459"/>
      <c r="Q261" s="457">
        <f t="shared" si="19"/>
        <v>0</v>
      </c>
      <c r="R261" s="458"/>
      <c r="S261" s="459"/>
      <c r="T261" s="457" t="e">
        <f t="shared" si="20"/>
        <v>#DIV/0!</v>
      </c>
      <c r="U261" s="458"/>
      <c r="V261" s="459"/>
      <c r="W261" s="457" t="e">
        <f t="shared" si="21"/>
        <v>#DIV/0!</v>
      </c>
      <c r="X261" s="458"/>
      <c r="Y261" s="458"/>
      <c r="Z261" s="457" t="e">
        <f t="shared" si="22"/>
        <v>#DIV/0!</v>
      </c>
      <c r="AA261" s="458"/>
      <c r="AB261" s="459"/>
      <c r="AC261" s="438"/>
      <c r="AD261" s="457">
        <f t="shared" si="23"/>
        <v>11.874499999999999</v>
      </c>
      <c r="AE261" s="458"/>
      <c r="AF261" s="459"/>
      <c r="AG261" s="457">
        <f t="shared" si="24"/>
        <v>10.624820000000001</v>
      </c>
      <c r="AH261" s="458"/>
      <c r="AI261" s="459"/>
      <c r="AJ261" s="457">
        <f t="shared" si="25"/>
        <v>2.4231599999999998</v>
      </c>
      <c r="AK261" s="458"/>
      <c r="AL261" s="459"/>
      <c r="AM261" s="457">
        <f t="shared" si="26"/>
        <v>0</v>
      </c>
      <c r="AN261" s="458"/>
      <c r="AO261" s="459"/>
      <c r="AP261" s="457">
        <f t="shared" si="27"/>
        <v>0</v>
      </c>
      <c r="AQ261" s="458"/>
      <c r="AR261" s="459"/>
      <c r="AS261" s="457" t="s">
        <v>864</v>
      </c>
      <c r="AT261" s="458"/>
      <c r="AU261" s="458"/>
      <c r="AV261" s="457" t="str">
        <f t="shared" si="28"/>
        <v>No es requerido reparar</v>
      </c>
      <c r="AW261" s="458"/>
      <c r="AX261" s="459"/>
    </row>
    <row r="262" spans="1:50" s="178" customFormat="1" ht="12.75" x14ac:dyDescent="0.2">
      <c r="A262" s="307" t="str">
        <f t="shared" si="16"/>
        <v>NL1</v>
      </c>
      <c r="B262" s="308" t="s">
        <v>606</v>
      </c>
      <c r="C262" s="308" t="s">
        <v>606</v>
      </c>
      <c r="D262" s="308" t="s">
        <v>606</v>
      </c>
      <c r="E262" s="300" t="s">
        <v>606</v>
      </c>
      <c r="F262" s="300"/>
      <c r="G262" s="308"/>
      <c r="H262" s="457">
        <f t="shared" si="17"/>
        <v>0.35</v>
      </c>
      <c r="I262" s="458"/>
      <c r="J262" s="459"/>
      <c r="K262" s="457">
        <f t="shared" si="18"/>
        <v>0.30080000000000001</v>
      </c>
      <c r="L262" s="458"/>
      <c r="M262" s="459"/>
      <c r="N262" s="457">
        <f>'ING-3'!K26</f>
        <v>9.9199999999999997E-2</v>
      </c>
      <c r="O262" s="458"/>
      <c r="P262" s="459"/>
      <c r="Q262" s="457">
        <f t="shared" si="19"/>
        <v>0</v>
      </c>
      <c r="R262" s="458"/>
      <c r="S262" s="459"/>
      <c r="T262" s="457" t="e">
        <f t="shared" ref="T262:T268" si="29">ROUND((K262-N262)/Q262,1)</f>
        <v>#DIV/0!</v>
      </c>
      <c r="U262" s="458"/>
      <c r="V262" s="459"/>
      <c r="W262" s="457" t="e">
        <f t="shared" ref="W262:W268" si="30">ROUND(IF(T262/2&gt;=10,10,T262/2),1)</f>
        <v>#DIV/0!</v>
      </c>
      <c r="X262" s="458"/>
      <c r="Y262" s="458"/>
      <c r="Z262" s="457" t="e">
        <f t="shared" ref="Z262:Z268" si="31">IF(W262&lt;=5,W262,5)</f>
        <v>#DIV/0!</v>
      </c>
      <c r="AA262" s="458"/>
      <c r="AB262" s="459"/>
      <c r="AD262" s="457">
        <f t="shared" ref="AD262:AD268" si="32">H262*25.4</f>
        <v>8.8899999999999988</v>
      </c>
      <c r="AE262" s="458"/>
      <c r="AF262" s="459"/>
      <c r="AG262" s="457">
        <f t="shared" ref="AG262:AG268" si="33">K262*25.4</f>
        <v>7.64032</v>
      </c>
      <c r="AH262" s="458"/>
      <c r="AI262" s="459"/>
      <c r="AJ262" s="457">
        <f t="shared" ref="AJ262:AJ268" si="34">N262*25.4</f>
        <v>2.5196799999999997</v>
      </c>
      <c r="AK262" s="458"/>
      <c r="AL262" s="459"/>
      <c r="AM262" s="457">
        <f t="shared" ref="AM262:AM268" si="35">Q262*25.4</f>
        <v>0</v>
      </c>
      <c r="AN262" s="458"/>
      <c r="AO262" s="459"/>
      <c r="AP262" s="457">
        <f t="shared" ref="AP262:AP268" si="36">AM262*20</f>
        <v>0</v>
      </c>
      <c r="AQ262" s="458"/>
      <c r="AR262" s="459"/>
      <c r="AS262" s="457" t="s">
        <v>864</v>
      </c>
      <c r="AT262" s="458"/>
      <c r="AU262" s="458"/>
      <c r="AV262" s="457" t="str">
        <f t="shared" ref="AV262:AV268" si="37">IF(AP262-(AG262-AJ262)&lt;=0,"No es requerido reparar",AP262-(AG262-AJ262))</f>
        <v>No es requerido reparar</v>
      </c>
      <c r="AW262" s="458"/>
      <c r="AX262" s="459"/>
    </row>
    <row r="263" spans="1:50" s="424" customFormat="1" ht="12.75" x14ac:dyDescent="0.2">
      <c r="A263" s="307" t="str">
        <f t="shared" si="16"/>
        <v>NL2</v>
      </c>
      <c r="B263" s="308" t="s">
        <v>606</v>
      </c>
      <c r="C263" s="308" t="s">
        <v>606</v>
      </c>
      <c r="D263" s="308" t="s">
        <v>606</v>
      </c>
      <c r="E263" s="300" t="s">
        <v>606</v>
      </c>
      <c r="F263" s="300"/>
      <c r="G263" s="308"/>
      <c r="H263" s="457">
        <f t="shared" si="17"/>
        <v>0.35</v>
      </c>
      <c r="I263" s="458"/>
      <c r="J263" s="459"/>
      <c r="K263" s="457">
        <f t="shared" si="18"/>
        <v>0.30080000000000001</v>
      </c>
      <c r="L263" s="458"/>
      <c r="M263" s="459"/>
      <c r="N263" s="457">
        <f>'ING-3'!K27</f>
        <v>9.9199999999999997E-2</v>
      </c>
      <c r="O263" s="458"/>
      <c r="P263" s="459"/>
      <c r="Q263" s="457">
        <f t="shared" si="19"/>
        <v>0</v>
      </c>
      <c r="R263" s="458"/>
      <c r="S263" s="459"/>
      <c r="T263" s="457" t="e">
        <f t="shared" si="29"/>
        <v>#DIV/0!</v>
      </c>
      <c r="U263" s="458"/>
      <c r="V263" s="459"/>
      <c r="W263" s="457" t="e">
        <f t="shared" si="30"/>
        <v>#DIV/0!</v>
      </c>
      <c r="X263" s="458"/>
      <c r="Y263" s="458"/>
      <c r="Z263" s="457" t="e">
        <f t="shared" si="31"/>
        <v>#DIV/0!</v>
      </c>
      <c r="AA263" s="458"/>
      <c r="AB263" s="459"/>
      <c r="AD263" s="457">
        <f t="shared" si="32"/>
        <v>8.8899999999999988</v>
      </c>
      <c r="AE263" s="458"/>
      <c r="AF263" s="459"/>
      <c r="AG263" s="457">
        <f t="shared" si="33"/>
        <v>7.64032</v>
      </c>
      <c r="AH263" s="458"/>
      <c r="AI263" s="459"/>
      <c r="AJ263" s="457">
        <f t="shared" si="34"/>
        <v>2.5196799999999997</v>
      </c>
      <c r="AK263" s="458"/>
      <c r="AL263" s="459"/>
      <c r="AM263" s="457">
        <f t="shared" si="35"/>
        <v>0</v>
      </c>
      <c r="AN263" s="458"/>
      <c r="AO263" s="459"/>
      <c r="AP263" s="457">
        <f t="shared" si="36"/>
        <v>0</v>
      </c>
      <c r="AQ263" s="458"/>
      <c r="AR263" s="459"/>
      <c r="AS263" s="457" t="s">
        <v>864</v>
      </c>
      <c r="AT263" s="458"/>
      <c r="AU263" s="458"/>
      <c r="AV263" s="457" t="str">
        <f t="shared" si="37"/>
        <v>No es requerido reparar</v>
      </c>
      <c r="AW263" s="458"/>
      <c r="AX263" s="459"/>
    </row>
    <row r="264" spans="1:50" s="424" customFormat="1" ht="12.75" x14ac:dyDescent="0.2">
      <c r="A264" s="307" t="str">
        <f t="shared" si="16"/>
        <v>NM1</v>
      </c>
      <c r="B264" s="308" t="s">
        <v>606</v>
      </c>
      <c r="C264" s="308" t="s">
        <v>606</v>
      </c>
      <c r="D264" s="308" t="s">
        <v>606</v>
      </c>
      <c r="E264" s="300" t="s">
        <v>606</v>
      </c>
      <c r="F264" s="300"/>
      <c r="G264" s="308"/>
      <c r="H264" s="457">
        <f t="shared" si="17"/>
        <v>0.35</v>
      </c>
      <c r="I264" s="458"/>
      <c r="J264" s="459"/>
      <c r="K264" s="457">
        <f t="shared" si="18"/>
        <v>0.30080000000000001</v>
      </c>
      <c r="L264" s="458"/>
      <c r="M264" s="459"/>
      <c r="N264" s="457">
        <f>'ING-3'!K28</f>
        <v>9.7000000000000003E-2</v>
      </c>
      <c r="O264" s="458"/>
      <c r="P264" s="459"/>
      <c r="Q264" s="457">
        <f t="shared" si="19"/>
        <v>0</v>
      </c>
      <c r="R264" s="458"/>
      <c r="S264" s="459"/>
      <c r="T264" s="457" t="e">
        <f t="shared" si="29"/>
        <v>#DIV/0!</v>
      </c>
      <c r="U264" s="458"/>
      <c r="V264" s="459"/>
      <c r="W264" s="457" t="e">
        <f t="shared" si="30"/>
        <v>#DIV/0!</v>
      </c>
      <c r="X264" s="458"/>
      <c r="Y264" s="458"/>
      <c r="Z264" s="457" t="e">
        <f t="shared" si="31"/>
        <v>#DIV/0!</v>
      </c>
      <c r="AA264" s="458"/>
      <c r="AB264" s="459"/>
      <c r="AD264" s="457">
        <f t="shared" si="32"/>
        <v>8.8899999999999988</v>
      </c>
      <c r="AE264" s="458"/>
      <c r="AF264" s="459"/>
      <c r="AG264" s="457">
        <f t="shared" si="33"/>
        <v>7.64032</v>
      </c>
      <c r="AH264" s="458"/>
      <c r="AI264" s="459"/>
      <c r="AJ264" s="457">
        <f t="shared" si="34"/>
        <v>2.4638</v>
      </c>
      <c r="AK264" s="458"/>
      <c r="AL264" s="459"/>
      <c r="AM264" s="457">
        <f t="shared" si="35"/>
        <v>0</v>
      </c>
      <c r="AN264" s="458"/>
      <c r="AO264" s="459"/>
      <c r="AP264" s="457">
        <f t="shared" si="36"/>
        <v>0</v>
      </c>
      <c r="AQ264" s="458"/>
      <c r="AR264" s="459"/>
      <c r="AS264" s="457" t="s">
        <v>864</v>
      </c>
      <c r="AT264" s="458"/>
      <c r="AU264" s="458"/>
      <c r="AV264" s="457" t="str">
        <f t="shared" si="37"/>
        <v>No es requerido reparar</v>
      </c>
      <c r="AW264" s="458"/>
      <c r="AX264" s="459"/>
    </row>
    <row r="265" spans="1:50" s="424" customFormat="1" ht="12.75" x14ac:dyDescent="0.2">
      <c r="A265" s="307" t="str">
        <f t="shared" si="16"/>
        <v>NM2</v>
      </c>
      <c r="B265" s="308" t="s">
        <v>606</v>
      </c>
      <c r="C265" s="308" t="s">
        <v>606</v>
      </c>
      <c r="D265" s="308" t="s">
        <v>606</v>
      </c>
      <c r="E265" s="300" t="s">
        <v>606</v>
      </c>
      <c r="F265" s="300"/>
      <c r="G265" s="308"/>
      <c r="H265" s="457">
        <f t="shared" si="17"/>
        <v>0.35</v>
      </c>
      <c r="I265" s="458"/>
      <c r="J265" s="459"/>
      <c r="K265" s="457">
        <f t="shared" si="18"/>
        <v>0.30080000000000001</v>
      </c>
      <c r="L265" s="458"/>
      <c r="M265" s="459"/>
      <c r="N265" s="457">
        <f>'ING-3'!K29</f>
        <v>9.7000000000000003E-2</v>
      </c>
      <c r="O265" s="458"/>
      <c r="P265" s="459"/>
      <c r="Q265" s="457">
        <f t="shared" si="19"/>
        <v>0</v>
      </c>
      <c r="R265" s="458"/>
      <c r="S265" s="459"/>
      <c r="T265" s="457" t="e">
        <f t="shared" si="29"/>
        <v>#DIV/0!</v>
      </c>
      <c r="U265" s="458"/>
      <c r="V265" s="459"/>
      <c r="W265" s="457" t="e">
        <f t="shared" si="30"/>
        <v>#DIV/0!</v>
      </c>
      <c r="X265" s="458"/>
      <c r="Y265" s="458"/>
      <c r="Z265" s="457" t="e">
        <f t="shared" si="31"/>
        <v>#DIV/0!</v>
      </c>
      <c r="AA265" s="458"/>
      <c r="AB265" s="459"/>
      <c r="AD265" s="457">
        <f t="shared" si="32"/>
        <v>8.8899999999999988</v>
      </c>
      <c r="AE265" s="458"/>
      <c r="AF265" s="459"/>
      <c r="AG265" s="457">
        <f t="shared" si="33"/>
        <v>7.64032</v>
      </c>
      <c r="AH265" s="458"/>
      <c r="AI265" s="459"/>
      <c r="AJ265" s="457">
        <f t="shared" si="34"/>
        <v>2.4638</v>
      </c>
      <c r="AK265" s="458"/>
      <c r="AL265" s="459"/>
      <c r="AM265" s="457">
        <f t="shared" si="35"/>
        <v>0</v>
      </c>
      <c r="AN265" s="458"/>
      <c r="AO265" s="459"/>
      <c r="AP265" s="457">
        <f t="shared" si="36"/>
        <v>0</v>
      </c>
      <c r="AQ265" s="458"/>
      <c r="AR265" s="459"/>
      <c r="AS265" s="457" t="s">
        <v>864</v>
      </c>
      <c r="AT265" s="458"/>
      <c r="AU265" s="458"/>
      <c r="AV265" s="457" t="str">
        <f t="shared" si="37"/>
        <v>No es requerido reparar</v>
      </c>
      <c r="AW265" s="458"/>
      <c r="AX265" s="459"/>
    </row>
    <row r="266" spans="1:50" s="424" customFormat="1" ht="12.75" x14ac:dyDescent="0.2">
      <c r="A266" s="307" t="str">
        <f t="shared" si="16"/>
        <v>NN</v>
      </c>
      <c r="B266" s="308" t="s">
        <v>606</v>
      </c>
      <c r="C266" s="308" t="s">
        <v>606</v>
      </c>
      <c r="D266" s="308" t="s">
        <v>606</v>
      </c>
      <c r="E266" s="300" t="s">
        <v>606</v>
      </c>
      <c r="F266" s="300"/>
      <c r="G266" s="308"/>
      <c r="H266" s="457">
        <f t="shared" si="17"/>
        <v>0.33</v>
      </c>
      <c r="I266" s="458"/>
      <c r="J266" s="459"/>
      <c r="K266" s="457">
        <f t="shared" si="18"/>
        <v>0.28080000000000005</v>
      </c>
      <c r="L266" s="458"/>
      <c r="M266" s="459"/>
      <c r="N266" s="457">
        <f>'ING-3'!K30</f>
        <v>9.9199999999999997E-2</v>
      </c>
      <c r="O266" s="458"/>
      <c r="P266" s="459"/>
      <c r="Q266" s="457">
        <f t="shared" si="19"/>
        <v>0</v>
      </c>
      <c r="R266" s="458"/>
      <c r="S266" s="459"/>
      <c r="T266" s="457" t="e">
        <f t="shared" si="29"/>
        <v>#DIV/0!</v>
      </c>
      <c r="U266" s="458"/>
      <c r="V266" s="459"/>
      <c r="W266" s="457" t="e">
        <f t="shared" si="30"/>
        <v>#DIV/0!</v>
      </c>
      <c r="X266" s="458"/>
      <c r="Y266" s="458"/>
      <c r="Z266" s="457" t="e">
        <f t="shared" si="31"/>
        <v>#DIV/0!</v>
      </c>
      <c r="AA266" s="458"/>
      <c r="AB266" s="459"/>
      <c r="AD266" s="457">
        <f t="shared" si="32"/>
        <v>8.3819999999999997</v>
      </c>
      <c r="AE266" s="458"/>
      <c r="AF266" s="459"/>
      <c r="AG266" s="457">
        <f t="shared" si="33"/>
        <v>7.1323200000000009</v>
      </c>
      <c r="AH266" s="458"/>
      <c r="AI266" s="459"/>
      <c r="AJ266" s="457">
        <f t="shared" si="34"/>
        <v>2.5196799999999997</v>
      </c>
      <c r="AK266" s="458"/>
      <c r="AL266" s="459"/>
      <c r="AM266" s="457">
        <f t="shared" si="35"/>
        <v>0</v>
      </c>
      <c r="AN266" s="458"/>
      <c r="AO266" s="459"/>
      <c r="AP266" s="457">
        <f t="shared" si="36"/>
        <v>0</v>
      </c>
      <c r="AQ266" s="458"/>
      <c r="AR266" s="459"/>
      <c r="AS266" s="457" t="s">
        <v>864</v>
      </c>
      <c r="AT266" s="458"/>
      <c r="AU266" s="458"/>
      <c r="AV266" s="457" t="str">
        <f t="shared" si="37"/>
        <v>No es requerido reparar</v>
      </c>
      <c r="AW266" s="458"/>
      <c r="AX266" s="459"/>
    </row>
    <row r="267" spans="1:50" s="178" customFormat="1" ht="12.75" x14ac:dyDescent="0.2">
      <c r="A267" s="307" t="str">
        <f t="shared" si="16"/>
        <v>NO</v>
      </c>
      <c r="B267" s="308" t="s">
        <v>606</v>
      </c>
      <c r="C267" s="308" t="s">
        <v>606</v>
      </c>
      <c r="D267" s="308" t="s">
        <v>606</v>
      </c>
      <c r="E267" s="300" t="s">
        <v>606</v>
      </c>
      <c r="F267" s="300"/>
      <c r="G267" s="308"/>
      <c r="H267" s="457">
        <f t="shared" si="17"/>
        <v>0.33</v>
      </c>
      <c r="I267" s="458"/>
      <c r="J267" s="459"/>
      <c r="K267" s="457">
        <f t="shared" si="18"/>
        <v>0.28080000000000005</v>
      </c>
      <c r="L267" s="458"/>
      <c r="M267" s="459"/>
      <c r="N267" s="457">
        <f>'ING-3'!K31</f>
        <v>8.5099999999999995E-2</v>
      </c>
      <c r="O267" s="458"/>
      <c r="P267" s="459"/>
      <c r="Q267" s="457">
        <f t="shared" si="19"/>
        <v>0</v>
      </c>
      <c r="R267" s="458"/>
      <c r="S267" s="459"/>
      <c r="T267" s="457" t="e">
        <f t="shared" si="29"/>
        <v>#DIV/0!</v>
      </c>
      <c r="U267" s="458"/>
      <c r="V267" s="459"/>
      <c r="W267" s="457" t="e">
        <f t="shared" si="30"/>
        <v>#DIV/0!</v>
      </c>
      <c r="X267" s="458"/>
      <c r="Y267" s="458"/>
      <c r="Z267" s="457" t="e">
        <f t="shared" si="31"/>
        <v>#DIV/0!</v>
      </c>
      <c r="AA267" s="458"/>
      <c r="AB267" s="459"/>
      <c r="AD267" s="457">
        <f t="shared" si="32"/>
        <v>8.3819999999999997</v>
      </c>
      <c r="AE267" s="458"/>
      <c r="AF267" s="459"/>
      <c r="AG267" s="457">
        <f t="shared" si="33"/>
        <v>7.1323200000000009</v>
      </c>
      <c r="AH267" s="458"/>
      <c r="AI267" s="459"/>
      <c r="AJ267" s="457">
        <f t="shared" si="34"/>
        <v>2.1615399999999996</v>
      </c>
      <c r="AK267" s="458"/>
      <c r="AL267" s="459"/>
      <c r="AM267" s="457">
        <f t="shared" si="35"/>
        <v>0</v>
      </c>
      <c r="AN267" s="458"/>
      <c r="AO267" s="459"/>
      <c r="AP267" s="457">
        <f t="shared" si="36"/>
        <v>0</v>
      </c>
      <c r="AQ267" s="458"/>
      <c r="AR267" s="459"/>
      <c r="AS267" s="457" t="s">
        <v>864</v>
      </c>
      <c r="AT267" s="458"/>
      <c r="AU267" s="458"/>
      <c r="AV267" s="457" t="str">
        <f t="shared" si="37"/>
        <v>No es requerido reparar</v>
      </c>
      <c r="AW267" s="458"/>
      <c r="AX267" s="459"/>
    </row>
    <row r="268" spans="1:50" s="178" customFormat="1" ht="12.75" x14ac:dyDescent="0.2">
      <c r="A268" s="307" t="str">
        <f t="shared" si="16"/>
        <v>NP</v>
      </c>
      <c r="B268" s="308" t="s">
        <v>606</v>
      </c>
      <c r="C268" s="308" t="s">
        <v>606</v>
      </c>
      <c r="D268" s="308" t="s">
        <v>606</v>
      </c>
      <c r="E268" s="300" t="s">
        <v>606</v>
      </c>
      <c r="F268" s="300"/>
      <c r="G268" s="308"/>
      <c r="H268" s="457">
        <f t="shared" si="17"/>
        <v>0.33</v>
      </c>
      <c r="I268" s="458"/>
      <c r="J268" s="459"/>
      <c r="K268" s="457">
        <f t="shared" si="18"/>
        <v>0.28080000000000005</v>
      </c>
      <c r="L268" s="458"/>
      <c r="M268" s="459"/>
      <c r="N268" s="457">
        <f>'ING-3'!K32</f>
        <v>9.9199999999999997E-2</v>
      </c>
      <c r="O268" s="458"/>
      <c r="P268" s="459"/>
      <c r="Q268" s="457">
        <f t="shared" si="19"/>
        <v>0</v>
      </c>
      <c r="R268" s="458"/>
      <c r="S268" s="459"/>
      <c r="T268" s="457" t="e">
        <f t="shared" si="29"/>
        <v>#DIV/0!</v>
      </c>
      <c r="U268" s="458"/>
      <c r="V268" s="459"/>
      <c r="W268" s="457" t="e">
        <f t="shared" si="30"/>
        <v>#DIV/0!</v>
      </c>
      <c r="X268" s="458"/>
      <c r="Y268" s="458"/>
      <c r="Z268" s="457" t="e">
        <f t="shared" si="31"/>
        <v>#DIV/0!</v>
      </c>
      <c r="AA268" s="458"/>
      <c r="AB268" s="459"/>
      <c r="AD268" s="457">
        <f t="shared" si="32"/>
        <v>8.3819999999999997</v>
      </c>
      <c r="AE268" s="458"/>
      <c r="AF268" s="459"/>
      <c r="AG268" s="457">
        <f t="shared" si="33"/>
        <v>7.1323200000000009</v>
      </c>
      <c r="AH268" s="458"/>
      <c r="AI268" s="459"/>
      <c r="AJ268" s="457">
        <f t="shared" si="34"/>
        <v>2.5196799999999997</v>
      </c>
      <c r="AK268" s="458"/>
      <c r="AL268" s="459"/>
      <c r="AM268" s="457">
        <f t="shared" si="35"/>
        <v>0</v>
      </c>
      <c r="AN268" s="458"/>
      <c r="AO268" s="459"/>
      <c r="AP268" s="457">
        <f t="shared" si="36"/>
        <v>0</v>
      </c>
      <c r="AQ268" s="458"/>
      <c r="AR268" s="459"/>
      <c r="AS268" s="457" t="s">
        <v>864</v>
      </c>
      <c r="AT268" s="458"/>
      <c r="AU268" s="458"/>
      <c r="AV268" s="457" t="str">
        <f t="shared" si="37"/>
        <v>No es requerido reparar</v>
      </c>
      <c r="AW268" s="458"/>
      <c r="AX268" s="459"/>
    </row>
    <row r="269" spans="1:50" s="424" customFormat="1" ht="12.75" x14ac:dyDescent="0.2">
      <c r="A269" s="309"/>
      <c r="B269" s="448"/>
      <c r="C269" s="448"/>
      <c r="D269" s="448"/>
      <c r="E269" s="448"/>
      <c r="F269" s="448"/>
      <c r="G269" s="448"/>
      <c r="H269" s="448"/>
      <c r="I269" s="448"/>
      <c r="J269" s="448"/>
      <c r="K269" s="256"/>
      <c r="L269" s="256"/>
      <c r="M269" s="256"/>
      <c r="N269" s="448"/>
      <c r="O269" s="448"/>
      <c r="P269" s="448"/>
      <c r="Q269" s="448"/>
      <c r="R269" s="448"/>
      <c r="S269" s="448"/>
      <c r="T269" s="448"/>
      <c r="U269" s="448"/>
      <c r="V269" s="448"/>
      <c r="W269" s="448"/>
      <c r="X269" s="448"/>
      <c r="Y269" s="448"/>
      <c r="Z269" s="448"/>
      <c r="AA269" s="448"/>
      <c r="AB269" s="253"/>
      <c r="AE269" s="469"/>
      <c r="AF269" s="469"/>
      <c r="AI269" s="469"/>
      <c r="AJ269" s="469"/>
    </row>
    <row r="270" spans="1:50" s="178" customFormat="1" ht="12.75" x14ac:dyDescent="0.2">
      <c r="A270" s="268" t="s">
        <v>801</v>
      </c>
      <c r="B270" s="252"/>
      <c r="C270" s="252"/>
      <c r="D270" s="252"/>
      <c r="E270" s="252"/>
      <c r="F270" s="252"/>
      <c r="G270" s="252"/>
      <c r="H270" s="252"/>
      <c r="I270" s="252"/>
      <c r="J270" s="256"/>
      <c r="K270" s="256"/>
      <c r="L270" s="256"/>
      <c r="M270" s="256"/>
      <c r="N270" s="256"/>
      <c r="O270" s="252"/>
      <c r="P270" s="252"/>
      <c r="Q270" s="252"/>
      <c r="R270" s="252"/>
      <c r="S270" s="252"/>
      <c r="T270" s="252"/>
      <c r="U270" s="252"/>
      <c r="V270" s="252"/>
      <c r="W270" s="252"/>
      <c r="X270" s="252"/>
      <c r="Y270" s="252"/>
      <c r="Z270" s="252"/>
      <c r="AA270" s="252"/>
      <c r="AB270" s="253"/>
    </row>
    <row r="271" spans="1:50" s="178" customFormat="1" ht="12.75" x14ac:dyDescent="0.2">
      <c r="A271" s="257"/>
      <c r="B271" s="252"/>
      <c r="C271" s="252"/>
      <c r="D271" s="252"/>
      <c r="E271" s="252"/>
      <c r="F271" s="252"/>
      <c r="G271" s="252"/>
      <c r="H271" s="252"/>
      <c r="I271" s="252"/>
      <c r="J271" s="252"/>
      <c r="K271" s="256"/>
      <c r="L271" s="256"/>
      <c r="M271" s="256"/>
      <c r="N271" s="252"/>
      <c r="O271" s="252"/>
      <c r="P271" s="252"/>
      <c r="Q271" s="252"/>
      <c r="R271" s="252"/>
      <c r="S271" s="252"/>
      <c r="T271" s="252"/>
      <c r="U271" s="252"/>
      <c r="V271" s="252"/>
      <c r="W271" s="252"/>
      <c r="X271" s="252"/>
      <c r="Y271" s="252"/>
      <c r="Z271" s="252"/>
      <c r="AA271" s="252"/>
      <c r="AB271" s="253"/>
      <c r="AI271" s="904"/>
      <c r="AJ271" s="904"/>
    </row>
    <row r="272" spans="1:50" s="178" customFormat="1" ht="12.75" x14ac:dyDescent="0.2">
      <c r="A272" s="309" t="s">
        <v>802</v>
      </c>
      <c r="B272" s="252"/>
      <c r="C272" s="252"/>
      <c r="D272" s="252"/>
      <c r="E272" s="252"/>
      <c r="F272" s="252"/>
      <c r="G272" s="252"/>
      <c r="H272" s="252"/>
      <c r="I272" s="252"/>
      <c r="J272" s="252"/>
      <c r="K272" s="256"/>
      <c r="L272" s="256"/>
      <c r="M272" s="256"/>
      <c r="N272" s="252"/>
      <c r="O272" s="252"/>
      <c r="P272" s="252"/>
      <c r="Q272" s="252"/>
      <c r="R272" s="252"/>
      <c r="S272" s="252"/>
      <c r="T272" s="252"/>
      <c r="U272" s="252"/>
      <c r="V272" s="252"/>
      <c r="W272" s="252"/>
      <c r="X272" s="252"/>
      <c r="Y272" s="252"/>
      <c r="Z272" s="252"/>
      <c r="AA272" s="252"/>
      <c r="AB272" s="253"/>
    </row>
    <row r="273" spans="1:28" s="178" customFormat="1" ht="12.75" x14ac:dyDescent="0.2">
      <c r="A273" s="309" t="s">
        <v>803</v>
      </c>
      <c r="B273" s="252"/>
      <c r="C273" s="252"/>
      <c r="D273" s="252"/>
      <c r="E273" s="252"/>
      <c r="F273" s="252"/>
      <c r="G273" s="252"/>
      <c r="H273" s="252"/>
      <c r="I273" s="252"/>
      <c r="J273" s="252"/>
      <c r="K273" s="256"/>
      <c r="L273" s="256"/>
      <c r="M273" s="256"/>
      <c r="N273" s="252"/>
      <c r="O273" s="252"/>
      <c r="P273" s="252"/>
      <c r="Q273" s="252"/>
      <c r="R273" s="252"/>
      <c r="S273" s="252"/>
      <c r="T273" s="252"/>
      <c r="U273" s="252"/>
      <c r="V273" s="252"/>
      <c r="W273" s="252"/>
      <c r="X273" s="252"/>
      <c r="Y273" s="252"/>
      <c r="Z273" s="252"/>
      <c r="AA273" s="252"/>
      <c r="AB273" s="253"/>
    </row>
    <row r="274" spans="1:28" s="178" customFormat="1" ht="12.75" x14ac:dyDescent="0.2">
      <c r="A274" s="309"/>
      <c r="B274" s="252"/>
      <c r="C274" s="252"/>
      <c r="D274" s="252"/>
      <c r="E274" s="252"/>
      <c r="F274" s="252"/>
      <c r="G274" s="252"/>
      <c r="H274" s="252"/>
      <c r="I274" s="252"/>
      <c r="J274" s="252"/>
      <c r="K274" s="256"/>
      <c r="L274" s="256"/>
      <c r="M274" s="256"/>
      <c r="N274" s="252"/>
      <c r="O274" s="252"/>
      <c r="P274" s="252"/>
      <c r="Q274" s="252"/>
      <c r="R274" s="252"/>
      <c r="S274" s="252"/>
      <c r="T274" s="252"/>
      <c r="U274" s="252"/>
      <c r="V274" s="252"/>
      <c r="W274" s="252"/>
      <c r="X274" s="252"/>
      <c r="Y274" s="252"/>
      <c r="Z274" s="252"/>
      <c r="AA274" s="252"/>
      <c r="AB274" s="253"/>
    </row>
    <row r="275" spans="1:28" s="178" customFormat="1" ht="12.75" x14ac:dyDescent="0.2">
      <c r="A275" s="309" t="s">
        <v>804</v>
      </c>
      <c r="B275" s="252"/>
      <c r="C275" s="252"/>
      <c r="D275" s="252"/>
      <c r="E275" s="252"/>
      <c r="F275" s="252"/>
      <c r="G275" s="252"/>
      <c r="H275" s="252"/>
      <c r="I275" s="252"/>
      <c r="J275" s="252"/>
      <c r="K275" s="256"/>
      <c r="L275" s="256"/>
      <c r="M275" s="256"/>
      <c r="N275" s="252"/>
      <c r="O275" s="252"/>
      <c r="P275" s="252"/>
      <c r="Q275" s="252"/>
      <c r="R275" s="252"/>
      <c r="S275" s="252"/>
      <c r="T275" s="252"/>
      <c r="U275" s="252"/>
      <c r="V275" s="252"/>
      <c r="W275" s="252"/>
      <c r="X275" s="252"/>
      <c r="Y275" s="252"/>
      <c r="Z275" s="252"/>
      <c r="AA275" s="252"/>
      <c r="AB275" s="253"/>
    </row>
    <row r="276" spans="1:28" s="178" customFormat="1" ht="12.75" x14ac:dyDescent="0.2">
      <c r="A276" s="309" t="s">
        <v>805</v>
      </c>
      <c r="B276" s="252"/>
      <c r="C276" s="252"/>
      <c r="D276" s="252"/>
      <c r="E276" s="252"/>
      <c r="F276" s="252"/>
      <c r="G276" s="252"/>
      <c r="H276" s="252"/>
      <c r="I276" s="252"/>
      <c r="J276" s="252"/>
      <c r="K276" s="256"/>
      <c r="L276" s="256"/>
      <c r="M276" s="256"/>
      <c r="N276" s="252"/>
      <c r="O276" s="252"/>
      <c r="P276" s="252"/>
      <c r="Q276" s="252"/>
      <c r="R276" s="252"/>
      <c r="S276" s="252"/>
      <c r="T276" s="252"/>
      <c r="U276" s="252"/>
      <c r="V276" s="252"/>
      <c r="W276" s="252"/>
      <c r="X276" s="252"/>
      <c r="Y276" s="252"/>
      <c r="Z276" s="252"/>
      <c r="AA276" s="252"/>
      <c r="AB276" s="253"/>
    </row>
    <row r="277" spans="1:28" s="178" customFormat="1" ht="12.75" x14ac:dyDescent="0.2">
      <c r="A277" s="267"/>
      <c r="B277" s="9"/>
      <c r="C277" s="9"/>
      <c r="D277" s="9"/>
      <c r="E277" s="9"/>
      <c r="F277" s="9"/>
      <c r="G277" s="9"/>
      <c r="H277" s="9"/>
      <c r="I277" s="9"/>
      <c r="J277" s="9"/>
      <c r="K277" s="9"/>
      <c r="L277" s="9"/>
      <c r="M277" s="305"/>
      <c r="N277" s="264"/>
      <c r="O277" s="264"/>
      <c r="P277" s="9"/>
      <c r="Q277" s="9"/>
      <c r="R277" s="9"/>
      <c r="S277" s="9"/>
      <c r="T277" s="9"/>
      <c r="U277" s="9"/>
      <c r="V277" s="9"/>
      <c r="W277" s="9"/>
      <c r="X277" s="9"/>
      <c r="Y277" s="9"/>
      <c r="Z277" s="9"/>
      <c r="AA277" s="9"/>
      <c r="AB277" s="13"/>
    </row>
    <row r="278" spans="1:28" s="178" customFormat="1" ht="12.75" x14ac:dyDescent="0.2">
      <c r="A278" s="268" t="s">
        <v>806</v>
      </c>
      <c r="B278" s="9"/>
      <c r="C278" s="9"/>
      <c r="D278" s="9"/>
      <c r="E278" s="306"/>
      <c r="F278" s="9"/>
      <c r="G278" s="9"/>
      <c r="H278" s="9"/>
      <c r="I278" s="9"/>
      <c r="J278" s="9"/>
      <c r="K278" s="9"/>
      <c r="L278" s="9"/>
      <c r="M278" s="9"/>
      <c r="N278" s="264"/>
      <c r="O278" s="264"/>
      <c r="P278" s="9"/>
      <c r="Q278" s="9"/>
      <c r="R278" s="9"/>
      <c r="S278" s="9"/>
      <c r="T278" s="9"/>
      <c r="U278" s="9"/>
      <c r="V278" s="9"/>
      <c r="W278" s="9"/>
      <c r="X278" s="9"/>
      <c r="Y278" s="9"/>
      <c r="Z278" s="9"/>
      <c r="AA278" s="9"/>
      <c r="AB278" s="13"/>
    </row>
    <row r="279" spans="1:28" s="178" customFormat="1" ht="12.75" x14ac:dyDescent="0.2">
      <c r="A279" s="267"/>
      <c r="B279" s="9"/>
      <c r="C279" s="264"/>
      <c r="D279" s="264"/>
      <c r="E279" s="306"/>
      <c r="F279" s="9"/>
      <c r="G279" s="9"/>
      <c r="H279" s="9"/>
      <c r="I279" s="9"/>
      <c r="J279" s="9"/>
      <c r="K279" s="244"/>
      <c r="L279" s="244"/>
      <c r="M279" s="9"/>
      <c r="N279" s="264"/>
      <c r="O279" s="264"/>
      <c r="P279" s="9"/>
      <c r="Q279" s="9"/>
      <c r="R279" s="9"/>
      <c r="S279" s="9"/>
      <c r="T279" s="9"/>
      <c r="U279" s="9"/>
      <c r="V279" s="9"/>
      <c r="W279" s="9"/>
      <c r="X279" s="9"/>
      <c r="Y279" s="9"/>
      <c r="Z279" s="9"/>
      <c r="AA279" s="9"/>
      <c r="AB279" s="13"/>
    </row>
    <row r="280" spans="1:28" s="178" customFormat="1" ht="12.75" x14ac:dyDescent="0.2">
      <c r="A280" s="310" t="s">
        <v>807</v>
      </c>
      <c r="B280" s="9"/>
      <c r="C280" s="9"/>
      <c r="D280" s="264"/>
      <c r="E280" s="264"/>
      <c r="F280" s="9"/>
      <c r="G280" s="9"/>
      <c r="H280" s="9"/>
      <c r="I280" s="9"/>
      <c r="J280" s="9"/>
      <c r="K280" s="9"/>
      <c r="L280" s="9"/>
      <c r="M280" s="9"/>
      <c r="N280" s="9"/>
      <c r="O280" s="9"/>
      <c r="P280" s="9"/>
      <c r="Q280" s="9"/>
      <c r="R280" s="9"/>
      <c r="S280" s="9"/>
      <c r="T280" s="9"/>
      <c r="U280" s="9"/>
      <c r="V280" s="9"/>
      <c r="W280" s="9"/>
      <c r="X280" s="9"/>
      <c r="Y280" s="9"/>
      <c r="Z280" s="9"/>
      <c r="AA280" s="9"/>
      <c r="AB280" s="13"/>
    </row>
    <row r="281" spans="1:28" s="178" customFormat="1" ht="12.75" x14ac:dyDescent="0.2">
      <c r="A281" s="310" t="s">
        <v>808</v>
      </c>
      <c r="B281" s="9"/>
      <c r="C281" s="9"/>
      <c r="D281" s="264"/>
      <c r="E281" s="264"/>
      <c r="F281" s="9"/>
      <c r="G281" s="9"/>
      <c r="H281" s="9"/>
      <c r="I281" s="9"/>
      <c r="J281" s="9"/>
      <c r="K281" s="9"/>
      <c r="L281" s="9"/>
      <c r="M281" s="9"/>
      <c r="N281" s="9"/>
      <c r="O281" s="9"/>
      <c r="P281" s="9"/>
      <c r="Q281" s="9"/>
      <c r="R281" s="9"/>
      <c r="S281" s="9"/>
      <c r="T281" s="9"/>
      <c r="U281" s="9"/>
      <c r="V281" s="9"/>
      <c r="W281" s="9"/>
      <c r="X281" s="9"/>
      <c r="Y281" s="9"/>
      <c r="Z281" s="9"/>
      <c r="AA281" s="9"/>
      <c r="AB281" s="13"/>
    </row>
    <row r="282" spans="1:28" s="178" customFormat="1" ht="12.75" x14ac:dyDescent="0.2">
      <c r="A282" s="310" t="s">
        <v>809</v>
      </c>
      <c r="B282" s="9"/>
      <c r="C282" s="9"/>
      <c r="D282" s="264"/>
      <c r="E282" s="264"/>
      <c r="F282" s="9"/>
      <c r="G282" s="9"/>
      <c r="H282" s="9"/>
      <c r="I282" s="9"/>
      <c r="J282" s="9"/>
      <c r="K282" s="9"/>
      <c r="L282" s="9"/>
      <c r="M282" s="9"/>
      <c r="N282" s="9"/>
      <c r="O282" s="9"/>
      <c r="P282" s="9"/>
      <c r="Q282" s="9"/>
      <c r="R282" s="9"/>
      <c r="S282" s="9"/>
      <c r="T282" s="9"/>
      <c r="U282" s="9"/>
      <c r="V282" s="9"/>
      <c r="W282" s="9"/>
      <c r="X282" s="9"/>
      <c r="Y282" s="9"/>
      <c r="Z282" s="9"/>
      <c r="AA282" s="9"/>
      <c r="AB282" s="13"/>
    </row>
    <row r="283" spans="1:28" s="178" customFormat="1" ht="12.75" x14ac:dyDescent="0.2">
      <c r="A283" s="310" t="s">
        <v>890</v>
      </c>
      <c r="B283" s="9"/>
      <c r="C283" s="9"/>
      <c r="D283" s="264"/>
      <c r="E283" s="264"/>
      <c r="F283" s="9"/>
      <c r="G283" s="9"/>
      <c r="H283" s="9"/>
      <c r="I283" s="9"/>
      <c r="J283" s="9"/>
      <c r="K283" s="9"/>
      <c r="L283" s="9"/>
      <c r="M283" s="9"/>
      <c r="N283" s="9"/>
      <c r="O283" s="9"/>
      <c r="P283" s="9"/>
      <c r="Q283" s="9"/>
      <c r="R283" s="9"/>
      <c r="S283" s="9"/>
      <c r="T283" s="9"/>
      <c r="U283" s="9"/>
      <c r="V283" s="9"/>
      <c r="W283" s="9"/>
      <c r="X283" s="9"/>
      <c r="Y283" s="9"/>
      <c r="Z283" s="9"/>
      <c r="AA283" s="9"/>
      <c r="AB283" s="13"/>
    </row>
    <row r="284" spans="1:28" s="178" customFormat="1" ht="12.75" x14ac:dyDescent="0.2">
      <c r="A284" s="310" t="s">
        <v>891</v>
      </c>
      <c r="B284" s="9"/>
      <c r="C284" s="9"/>
      <c r="D284" s="264"/>
      <c r="E284" s="264"/>
      <c r="F284" s="9"/>
      <c r="G284" s="9"/>
      <c r="H284" s="9"/>
      <c r="I284" s="9"/>
      <c r="J284" s="9"/>
      <c r="K284" s="9"/>
      <c r="L284" s="9"/>
      <c r="M284" s="9"/>
      <c r="N284" s="9"/>
      <c r="O284" s="9"/>
      <c r="P284" s="9"/>
      <c r="Q284" s="9"/>
      <c r="R284" s="9"/>
      <c r="S284" s="9"/>
      <c r="T284" s="9"/>
      <c r="U284" s="9"/>
      <c r="V284" s="9"/>
      <c r="W284" s="9"/>
      <c r="X284" s="9"/>
      <c r="Y284" s="9"/>
      <c r="Z284" s="9"/>
      <c r="AA284" s="9"/>
      <c r="AB284" s="13"/>
    </row>
    <row r="285" spans="1:28" s="178" customFormat="1" ht="12.75" x14ac:dyDescent="0.2">
      <c r="A285" s="311"/>
      <c r="B285" s="312"/>
      <c r="C285" s="312"/>
      <c r="D285" s="312"/>
      <c r="E285" s="312"/>
      <c r="F285" s="312"/>
      <c r="G285" s="312"/>
      <c r="H285" s="258"/>
      <c r="I285" s="258"/>
      <c r="J285" s="258"/>
      <c r="K285" s="258"/>
      <c r="L285" s="258"/>
      <c r="M285" s="258"/>
      <c r="N285" s="258"/>
      <c r="O285" s="258"/>
      <c r="P285" s="258"/>
      <c r="Q285" s="258"/>
      <c r="R285" s="258"/>
      <c r="S285" s="258"/>
      <c r="T285" s="258"/>
      <c r="U285" s="258"/>
      <c r="V285" s="258"/>
      <c r="W285" s="258"/>
      <c r="X285" s="258"/>
      <c r="Y285" s="258"/>
      <c r="Z285" s="258"/>
      <c r="AA285" s="258"/>
      <c r="AB285" s="313"/>
    </row>
    <row r="286" spans="1:28" s="178" customFormat="1" ht="12.75" x14ac:dyDescent="0.2">
      <c r="A286" s="268"/>
      <c r="B286" s="252"/>
      <c r="C286" s="252"/>
      <c r="D286" s="252"/>
      <c r="E286" s="252"/>
      <c r="F286" s="252"/>
      <c r="G286" s="252"/>
      <c r="H286" s="252"/>
      <c r="I286" s="252"/>
      <c r="J286" s="256"/>
      <c r="K286" s="256"/>
      <c r="L286" s="256"/>
      <c r="M286" s="256"/>
      <c r="N286" s="256"/>
      <c r="O286" s="252"/>
      <c r="P286" s="252"/>
      <c r="Q286" s="252"/>
      <c r="R286" s="252"/>
      <c r="S286" s="252"/>
      <c r="T286" s="252"/>
      <c r="U286" s="252"/>
      <c r="V286" s="252"/>
      <c r="W286" s="252"/>
      <c r="X286" s="252"/>
      <c r="Y286" s="252"/>
      <c r="Z286" s="252"/>
      <c r="AA286" s="252"/>
      <c r="AB286" s="253"/>
    </row>
    <row r="287" spans="1:28" s="178" customFormat="1" ht="12.75" x14ac:dyDescent="0.2">
      <c r="A287" s="257"/>
      <c r="B287" s="252"/>
      <c r="C287" s="252"/>
      <c r="D287" s="252"/>
      <c r="E287" s="252"/>
      <c r="F287" s="252"/>
      <c r="G287" s="252"/>
      <c r="H287" s="252"/>
      <c r="I287" s="252"/>
      <c r="J287" s="252"/>
      <c r="K287" s="256"/>
      <c r="L287" s="256"/>
      <c r="M287" s="256"/>
      <c r="N287" s="252"/>
      <c r="O287" s="252"/>
      <c r="P287" s="252"/>
      <c r="Q287" s="252"/>
      <c r="R287" s="252"/>
      <c r="S287" s="252"/>
      <c r="T287" s="252"/>
      <c r="U287" s="252"/>
      <c r="V287" s="252"/>
      <c r="W287" s="252"/>
      <c r="X287" s="252"/>
      <c r="Y287" s="252"/>
      <c r="Z287" s="252"/>
      <c r="AA287" s="252"/>
      <c r="AB287" s="253"/>
    </row>
    <row r="288" spans="1:28" s="178" customFormat="1" ht="12.75" x14ac:dyDescent="0.2">
      <c r="A288" s="309"/>
      <c r="B288" s="252"/>
      <c r="C288" s="252"/>
      <c r="D288" s="252"/>
      <c r="E288" s="252"/>
      <c r="F288" s="252"/>
      <c r="G288" s="252"/>
      <c r="H288" s="252"/>
      <c r="I288" s="252"/>
      <c r="J288" s="252"/>
      <c r="K288" s="256"/>
      <c r="L288" s="256"/>
      <c r="M288" s="256"/>
      <c r="N288" s="252"/>
      <c r="O288" s="252"/>
      <c r="P288" s="252"/>
      <c r="Q288" s="252"/>
      <c r="R288" s="252"/>
      <c r="S288" s="252"/>
      <c r="T288" s="252"/>
      <c r="U288" s="252"/>
      <c r="V288" s="252"/>
      <c r="W288" s="252"/>
      <c r="X288" s="252"/>
      <c r="Y288" s="252"/>
      <c r="Z288" s="252"/>
      <c r="AA288" s="252"/>
      <c r="AB288" s="253"/>
    </row>
    <row r="289" spans="1:28" s="178" customFormat="1" ht="12.75" x14ac:dyDescent="0.2">
      <c r="A289" s="309"/>
      <c r="B289" s="252"/>
      <c r="C289" s="252"/>
      <c r="D289" s="252"/>
      <c r="E289" s="252"/>
      <c r="F289" s="252"/>
      <c r="G289" s="252"/>
      <c r="H289" s="252"/>
      <c r="I289" s="252"/>
      <c r="J289" s="252"/>
      <c r="K289" s="256"/>
      <c r="L289" s="256"/>
      <c r="M289" s="256"/>
      <c r="N289" s="252"/>
      <c r="O289" s="252"/>
      <c r="P289" s="252"/>
      <c r="Q289" s="252"/>
      <c r="R289" s="252"/>
      <c r="S289" s="252"/>
      <c r="T289" s="252"/>
      <c r="U289" s="252"/>
      <c r="V289" s="252"/>
      <c r="W289" s="252"/>
      <c r="X289" s="252"/>
      <c r="Y289" s="252"/>
      <c r="Z289" s="252"/>
      <c r="AA289" s="252"/>
      <c r="AB289" s="253"/>
    </row>
    <row r="290" spans="1:28" s="178" customFormat="1" ht="12.75" x14ac:dyDescent="0.2">
      <c r="A290" s="309"/>
      <c r="B290" s="252"/>
      <c r="C290" s="252"/>
      <c r="D290" s="252"/>
      <c r="E290" s="252"/>
      <c r="F290" s="252"/>
      <c r="G290" s="252"/>
      <c r="H290" s="252"/>
      <c r="I290" s="252"/>
      <c r="J290" s="252"/>
      <c r="K290" s="256"/>
      <c r="L290" s="256"/>
      <c r="M290" s="256"/>
      <c r="N290" s="252"/>
      <c r="O290" s="252"/>
      <c r="P290" s="252"/>
      <c r="Q290" s="252"/>
      <c r="R290" s="252"/>
      <c r="S290" s="252"/>
      <c r="T290" s="252"/>
      <c r="U290" s="252"/>
      <c r="V290" s="252"/>
      <c r="W290" s="252"/>
      <c r="X290" s="252"/>
      <c r="Y290" s="252"/>
      <c r="Z290" s="252"/>
      <c r="AA290" s="252"/>
      <c r="AB290" s="253"/>
    </row>
    <row r="291" spans="1:28" s="178" customFormat="1" ht="12.75" x14ac:dyDescent="0.2">
      <c r="A291" s="309"/>
      <c r="B291" s="252"/>
      <c r="C291" s="252"/>
      <c r="D291" s="252"/>
      <c r="E291" s="252"/>
      <c r="F291" s="252"/>
      <c r="G291" s="252"/>
      <c r="H291" s="252"/>
      <c r="I291" s="252"/>
      <c r="J291" s="252"/>
      <c r="K291" s="256"/>
      <c r="L291" s="256"/>
      <c r="M291" s="256"/>
      <c r="N291" s="252"/>
      <c r="O291" s="252"/>
      <c r="P291" s="252"/>
      <c r="Q291" s="252"/>
      <c r="R291" s="252"/>
      <c r="S291" s="252"/>
      <c r="T291" s="252"/>
      <c r="U291" s="252"/>
      <c r="V291" s="252"/>
      <c r="W291" s="252"/>
      <c r="X291" s="252"/>
      <c r="Y291" s="252"/>
      <c r="Z291" s="252"/>
      <c r="AA291" s="252"/>
      <c r="AB291" s="253"/>
    </row>
    <row r="292" spans="1:28" s="178" customFormat="1" ht="12.75" x14ac:dyDescent="0.2">
      <c r="A292" s="267"/>
      <c r="B292" s="9"/>
      <c r="C292" s="9"/>
      <c r="D292" s="9"/>
      <c r="E292" s="9"/>
      <c r="F292" s="9"/>
      <c r="G292" s="9"/>
      <c r="H292" s="9"/>
      <c r="I292" s="9"/>
      <c r="J292" s="9"/>
      <c r="K292" s="9"/>
      <c r="L292" s="9"/>
      <c r="M292" s="305"/>
      <c r="N292" s="264"/>
      <c r="O292" s="264"/>
      <c r="P292" s="9"/>
      <c r="Q292" s="9"/>
      <c r="R292" s="9"/>
      <c r="S292" s="9"/>
      <c r="T292" s="9"/>
      <c r="U292" s="9"/>
      <c r="V292" s="9"/>
      <c r="W292" s="9"/>
      <c r="X292" s="9"/>
      <c r="Y292" s="9"/>
      <c r="Z292" s="9"/>
      <c r="AA292" s="9"/>
      <c r="AB292" s="13"/>
    </row>
    <row r="293" spans="1:28" s="178" customFormat="1" ht="12.75" x14ac:dyDescent="0.2">
      <c r="A293" s="268"/>
      <c r="B293" s="9"/>
      <c r="C293" s="9"/>
      <c r="D293" s="9"/>
      <c r="E293" s="306"/>
      <c r="F293" s="9"/>
      <c r="G293" s="9"/>
      <c r="H293" s="9"/>
      <c r="I293" s="9"/>
      <c r="J293" s="9"/>
      <c r="K293" s="9"/>
      <c r="L293" s="9"/>
      <c r="M293" s="9"/>
      <c r="N293" s="264"/>
      <c r="O293" s="264"/>
      <c r="P293" s="9"/>
      <c r="Q293" s="9"/>
      <c r="R293" s="9"/>
      <c r="S293" s="9"/>
      <c r="T293" s="9"/>
      <c r="U293" s="9"/>
      <c r="V293" s="9"/>
      <c r="W293" s="9"/>
      <c r="X293" s="9"/>
      <c r="Y293" s="9"/>
      <c r="Z293" s="9"/>
      <c r="AA293" s="9"/>
      <c r="AB293" s="13"/>
    </row>
    <row r="294" spans="1:28" s="178" customFormat="1" ht="12.75" x14ac:dyDescent="0.2">
      <c r="A294" s="267"/>
      <c r="B294" s="9"/>
      <c r="C294" s="264"/>
      <c r="D294" s="264"/>
      <c r="E294" s="306"/>
      <c r="F294" s="9"/>
      <c r="G294" s="9"/>
      <c r="H294" s="9"/>
      <c r="I294" s="9"/>
      <c r="J294" s="9"/>
      <c r="K294" s="244"/>
      <c r="L294" s="244"/>
      <c r="M294" s="9"/>
      <c r="N294" s="264"/>
      <c r="O294" s="264"/>
      <c r="P294" s="9"/>
      <c r="Q294" s="9"/>
      <c r="R294" s="9"/>
      <c r="S294" s="9"/>
      <c r="T294" s="9"/>
      <c r="U294" s="9"/>
      <c r="V294" s="9"/>
      <c r="W294" s="9"/>
      <c r="X294" s="9"/>
      <c r="Y294" s="9"/>
      <c r="Z294" s="9"/>
      <c r="AA294" s="9"/>
      <c r="AB294" s="13"/>
    </row>
    <row r="295" spans="1:28" s="178" customFormat="1" ht="12.75" x14ac:dyDescent="0.2">
      <c r="A295" s="67"/>
      <c r="B295" s="68"/>
      <c r="C295" s="68"/>
      <c r="D295" s="68"/>
      <c r="E295" s="68"/>
      <c r="F295" s="68"/>
      <c r="G295" s="68"/>
      <c r="H295" s="68"/>
      <c r="I295" s="68"/>
      <c r="J295" s="68"/>
      <c r="K295" s="68"/>
      <c r="L295" s="68"/>
      <c r="M295" s="68"/>
      <c r="N295" s="68"/>
      <c r="O295" s="68"/>
      <c r="P295" s="68"/>
      <c r="Q295" s="68"/>
      <c r="R295" s="68"/>
      <c r="S295" s="68"/>
      <c r="T295" s="68"/>
      <c r="U295" s="68"/>
      <c r="V295" s="68"/>
      <c r="W295" s="68"/>
      <c r="X295" s="68"/>
      <c r="Y295" s="68"/>
      <c r="Z295" s="68"/>
      <c r="AA295" s="68"/>
      <c r="AB295" s="77"/>
    </row>
    <row r="296" spans="1:28" s="178" customFormat="1" ht="12.75" x14ac:dyDescent="0.2">
      <c r="A296" s="310"/>
      <c r="B296" s="9"/>
      <c r="C296" s="9"/>
      <c r="D296" s="264"/>
      <c r="E296" s="264"/>
      <c r="F296" s="9"/>
      <c r="G296" s="9"/>
      <c r="H296" s="9"/>
      <c r="I296" s="9"/>
      <c r="J296" s="9"/>
      <c r="K296" s="9"/>
      <c r="L296" s="9"/>
      <c r="M296" s="9"/>
      <c r="N296" s="9"/>
      <c r="O296" s="9"/>
      <c r="P296" s="9"/>
      <c r="Q296" s="9"/>
      <c r="R296" s="9"/>
      <c r="S296" s="9"/>
      <c r="T296" s="9"/>
      <c r="U296" s="9"/>
      <c r="V296" s="9"/>
      <c r="W296" s="9"/>
      <c r="X296" s="9"/>
      <c r="Y296" s="9"/>
      <c r="Z296" s="9"/>
      <c r="AA296" s="9"/>
      <c r="AB296" s="13"/>
    </row>
    <row r="297" spans="1:28" s="178" customFormat="1" ht="12.75" x14ac:dyDescent="0.2">
      <c r="A297" s="310"/>
      <c r="B297" s="9"/>
      <c r="C297" s="9"/>
      <c r="D297" s="264"/>
      <c r="E297" s="264"/>
      <c r="F297" s="9"/>
      <c r="G297" s="9"/>
      <c r="H297" s="9"/>
      <c r="I297" s="9"/>
      <c r="J297" s="9"/>
      <c r="K297" s="9"/>
      <c r="L297" s="9"/>
      <c r="M297" s="9"/>
      <c r="N297" s="9"/>
      <c r="O297" s="9"/>
      <c r="P297" s="9"/>
      <c r="Q297" s="9"/>
      <c r="R297" s="9"/>
      <c r="S297" s="9"/>
      <c r="T297" s="9"/>
      <c r="U297" s="9"/>
      <c r="V297" s="9"/>
      <c r="W297" s="9"/>
      <c r="X297" s="9"/>
      <c r="Y297" s="9"/>
      <c r="Z297" s="9"/>
      <c r="AA297" s="9"/>
      <c r="AB297" s="13"/>
    </row>
    <row r="298" spans="1:28" s="178" customFormat="1" ht="12.75" x14ac:dyDescent="0.2">
      <c r="A298" s="310"/>
      <c r="B298" s="9"/>
      <c r="C298" s="9"/>
      <c r="D298" s="264"/>
      <c r="E298" s="264"/>
      <c r="F298" s="9"/>
      <c r="G298" s="9"/>
      <c r="H298" s="9"/>
      <c r="I298" s="9"/>
      <c r="J298" s="9"/>
      <c r="K298" s="9"/>
      <c r="L298" s="9"/>
      <c r="M298" s="9"/>
      <c r="N298" s="9"/>
      <c r="O298" s="9"/>
      <c r="P298" s="9"/>
      <c r="Q298" s="9"/>
      <c r="R298" s="9"/>
      <c r="S298" s="9"/>
      <c r="T298" s="9"/>
      <c r="U298" s="9"/>
      <c r="V298" s="9"/>
      <c r="W298" s="9"/>
      <c r="X298" s="9"/>
      <c r="Y298" s="9"/>
      <c r="Z298" s="9"/>
      <c r="AA298" s="9"/>
      <c r="AB298" s="13"/>
    </row>
    <row r="299" spans="1:28" s="178" customFormat="1" ht="12.75" x14ac:dyDescent="0.2">
      <c r="A299" s="310"/>
      <c r="B299" s="9"/>
      <c r="C299" s="9"/>
      <c r="D299" s="264"/>
      <c r="E299" s="264"/>
      <c r="F299" s="9"/>
      <c r="G299" s="9"/>
      <c r="H299" s="9"/>
      <c r="I299" s="9"/>
      <c r="J299" s="9"/>
      <c r="K299" s="9"/>
      <c r="L299" s="9"/>
      <c r="M299" s="9"/>
      <c r="N299" s="9"/>
      <c r="O299" s="9"/>
      <c r="P299" s="9"/>
      <c r="Q299" s="9"/>
      <c r="R299" s="9"/>
      <c r="S299" s="9"/>
      <c r="T299" s="9"/>
      <c r="U299" s="9"/>
      <c r="V299" s="9"/>
      <c r="W299" s="9"/>
      <c r="X299" s="9"/>
      <c r="Y299" s="9"/>
      <c r="Z299" s="9"/>
      <c r="AA299" s="9"/>
      <c r="AB299" s="13"/>
    </row>
    <row r="300" spans="1:28" s="178" customFormat="1" ht="12.75" x14ac:dyDescent="0.2">
      <c r="A300" s="267"/>
      <c r="B300" s="9"/>
      <c r="C300" s="9"/>
      <c r="D300" s="9"/>
      <c r="E300" s="9"/>
      <c r="F300" s="9"/>
      <c r="G300" s="9"/>
      <c r="H300" s="9"/>
      <c r="I300" s="9"/>
      <c r="J300" s="9"/>
      <c r="K300" s="9"/>
      <c r="L300" s="9"/>
      <c r="M300" s="9"/>
      <c r="N300" s="9"/>
      <c r="O300" s="9"/>
      <c r="P300" s="9"/>
      <c r="Q300" s="9"/>
      <c r="R300" s="9"/>
      <c r="S300" s="9"/>
      <c r="T300" s="9"/>
      <c r="U300" s="9"/>
      <c r="V300" s="9"/>
      <c r="W300" s="9"/>
      <c r="X300" s="9"/>
      <c r="Y300" s="9"/>
      <c r="Z300" s="9"/>
      <c r="AA300" s="9"/>
      <c r="AB300" s="13"/>
    </row>
    <row r="301" spans="1:28" s="178" customFormat="1" ht="12.75" x14ac:dyDescent="0.2">
      <c r="A301" s="66"/>
      <c r="B301" s="75"/>
      <c r="C301" s="75"/>
      <c r="D301" s="75"/>
      <c r="E301" s="75"/>
      <c r="F301" s="75"/>
      <c r="G301" s="75"/>
      <c r="H301" s="75"/>
      <c r="I301" s="75"/>
      <c r="J301" s="75"/>
      <c r="K301" s="75"/>
      <c r="L301" s="75"/>
      <c r="M301" s="75"/>
      <c r="N301" s="75"/>
      <c r="O301" s="75"/>
      <c r="P301" s="75"/>
      <c r="Q301" s="75"/>
      <c r="R301" s="75"/>
      <c r="S301" s="75"/>
      <c r="T301" s="75"/>
      <c r="U301" s="75"/>
      <c r="V301" s="75"/>
      <c r="W301" s="75"/>
      <c r="X301" s="75"/>
      <c r="Y301" s="75"/>
      <c r="Z301" s="75"/>
      <c r="AA301" s="75"/>
      <c r="AB301" s="76"/>
    </row>
    <row r="302" spans="1:28" s="178" customFormat="1" ht="12.75" x14ac:dyDescent="0.2"/>
    <row r="303" spans="1:28" s="178" customFormat="1" ht="12.75" x14ac:dyDescent="0.2"/>
    <row r="304" spans="1:28" s="178" customFormat="1" ht="12.75" x14ac:dyDescent="0.2"/>
    <row r="305" s="178" customFormat="1" ht="12.75" x14ac:dyDescent="0.2"/>
    <row r="306" s="178" customFormat="1" ht="12.75" x14ac:dyDescent="0.2"/>
    <row r="307" s="178" customFormat="1" ht="12.75" x14ac:dyDescent="0.2"/>
    <row r="308" s="178" customFormat="1" ht="12.75" x14ac:dyDescent="0.2"/>
    <row r="309" s="178" customFormat="1" ht="12.75" x14ac:dyDescent="0.2"/>
    <row r="310" s="178" customFormat="1" ht="12.75" x14ac:dyDescent="0.2"/>
    <row r="311" s="178" customFormat="1" ht="12.75" x14ac:dyDescent="0.2"/>
    <row r="312" s="178" customFormat="1" ht="12.75" x14ac:dyDescent="0.2"/>
    <row r="313" s="178" customFormat="1" ht="12.75" x14ac:dyDescent="0.2"/>
    <row r="314" s="178" customFormat="1" ht="12.75" x14ac:dyDescent="0.2"/>
    <row r="315" s="178" customFormat="1" ht="12.75" x14ac:dyDescent="0.2"/>
    <row r="316" s="178" customFormat="1" ht="12.75" x14ac:dyDescent="0.2"/>
    <row r="317" s="178" customFormat="1" ht="12.75" x14ac:dyDescent="0.2"/>
    <row r="318" s="178" customFormat="1" ht="12.75" x14ac:dyDescent="0.2"/>
    <row r="319" s="178" customFormat="1" ht="12.75" x14ac:dyDescent="0.2"/>
    <row r="320" s="178" customFormat="1" ht="12.75" x14ac:dyDescent="0.2"/>
    <row r="321" s="178" customFormat="1" ht="12.75" x14ac:dyDescent="0.2"/>
    <row r="322" s="178" customFormat="1" ht="12.75" x14ac:dyDescent="0.2"/>
    <row r="323" s="178" customFormat="1" ht="12.75" x14ac:dyDescent="0.2"/>
    <row r="324" s="178" customFormat="1" ht="12.75" x14ac:dyDescent="0.2"/>
    <row r="325" s="178" customFormat="1" ht="12.75" x14ac:dyDescent="0.2"/>
    <row r="326" s="178" customFormat="1" ht="12.75" x14ac:dyDescent="0.2"/>
    <row r="327" s="178" customFormat="1" ht="12.75" x14ac:dyDescent="0.2"/>
    <row r="328" s="178" customFormat="1" ht="12.75" x14ac:dyDescent="0.2"/>
    <row r="329" s="178" customFormat="1" ht="12.75" x14ac:dyDescent="0.2"/>
    <row r="330" s="178" customFormat="1" ht="12.75" x14ac:dyDescent="0.2"/>
    <row r="331" s="178" customFormat="1" ht="12.75" x14ac:dyDescent="0.2"/>
    <row r="332" s="178" customFormat="1" ht="12.75" x14ac:dyDescent="0.2"/>
    <row r="333" s="178" customFormat="1" ht="12.75" x14ac:dyDescent="0.2"/>
    <row r="334" s="178" customFormat="1" ht="12.75" x14ac:dyDescent="0.2"/>
    <row r="335" s="178" customFormat="1" ht="12.75" x14ac:dyDescent="0.2"/>
    <row r="336" s="178" customFormat="1" ht="12.75" x14ac:dyDescent="0.2"/>
    <row r="337" s="178" customFormat="1" ht="12.75" x14ac:dyDescent="0.2"/>
    <row r="338" s="178" customFormat="1" ht="12.75" x14ac:dyDescent="0.2"/>
    <row r="339" s="178" customFormat="1" ht="12.75" x14ac:dyDescent="0.2"/>
    <row r="340" s="178" customFormat="1" ht="12.75" x14ac:dyDescent="0.2"/>
    <row r="341" s="178" customFormat="1" ht="12.75" x14ac:dyDescent="0.2"/>
    <row r="342" s="178" customFormat="1" ht="12.75" x14ac:dyDescent="0.2"/>
  </sheetData>
  <mergeCells count="81">
    <mergeCell ref="B11:AA11"/>
    <mergeCell ref="B13:E13"/>
    <mergeCell ref="A1:F4"/>
    <mergeCell ref="G1:S2"/>
    <mergeCell ref="T1:W1"/>
    <mergeCell ref="X1:AB1"/>
    <mergeCell ref="T2:W2"/>
    <mergeCell ref="X2:AB2"/>
    <mergeCell ref="T3:W3"/>
    <mergeCell ref="X3:AB3"/>
    <mergeCell ref="T4:W4"/>
    <mergeCell ref="X4:Y4"/>
    <mergeCell ref="AA4:AB4"/>
    <mergeCell ref="F13:H13"/>
    <mergeCell ref="I13:AA13"/>
    <mergeCell ref="A64:AB64"/>
    <mergeCell ref="B56:J56"/>
    <mergeCell ref="K56:R56"/>
    <mergeCell ref="S56:AA56"/>
    <mergeCell ref="B14:E14"/>
    <mergeCell ref="F14:H14"/>
    <mergeCell ref="I14:AA14"/>
    <mergeCell ref="B58:J58"/>
    <mergeCell ref="K58:R58"/>
    <mergeCell ref="S58:AA58"/>
    <mergeCell ref="A60:F63"/>
    <mergeCell ref="G60:S61"/>
    <mergeCell ref="T60:W60"/>
    <mergeCell ref="X60:AB60"/>
    <mergeCell ref="T61:W61"/>
    <mergeCell ref="X61:AB61"/>
    <mergeCell ref="T62:W62"/>
    <mergeCell ref="X62:AB62"/>
    <mergeCell ref="T63:W63"/>
    <mergeCell ref="X63:Y63"/>
    <mergeCell ref="AA63:AB63"/>
    <mergeCell ref="A83:AB83"/>
    <mergeCell ref="A96:AB96"/>
    <mergeCell ref="A114:AB114"/>
    <mergeCell ref="I128:J128"/>
    <mergeCell ref="A119:F122"/>
    <mergeCell ref="G119:S120"/>
    <mergeCell ref="T119:W119"/>
    <mergeCell ref="X119:AB119"/>
    <mergeCell ref="T120:W120"/>
    <mergeCell ref="X120:AB120"/>
    <mergeCell ref="T121:W121"/>
    <mergeCell ref="X121:AB121"/>
    <mergeCell ref="T122:W122"/>
    <mergeCell ref="X122:Y122"/>
    <mergeCell ref="AA122:AB122"/>
    <mergeCell ref="A123:AB123"/>
    <mergeCell ref="H125:I125"/>
    <mergeCell ref="O126:P126"/>
    <mergeCell ref="E127:F127"/>
    <mergeCell ref="S130:T130"/>
    <mergeCell ref="A178:F181"/>
    <mergeCell ref="G178:S179"/>
    <mergeCell ref="T178:W178"/>
    <mergeCell ref="T181:W181"/>
    <mergeCell ref="X178:AB178"/>
    <mergeCell ref="T179:W179"/>
    <mergeCell ref="X179:AB179"/>
    <mergeCell ref="T180:W180"/>
    <mergeCell ref="X180:AB180"/>
    <mergeCell ref="AI271:AJ271"/>
    <mergeCell ref="A241:AB241"/>
    <mergeCell ref="X181:Y181"/>
    <mergeCell ref="AA181:AB181"/>
    <mergeCell ref="A182:AB182"/>
    <mergeCell ref="A237:F240"/>
    <mergeCell ref="G237:S238"/>
    <mergeCell ref="T237:W237"/>
    <mergeCell ref="X237:AB237"/>
    <mergeCell ref="T238:W238"/>
    <mergeCell ref="X238:AB238"/>
    <mergeCell ref="T239:W239"/>
    <mergeCell ref="X239:AB239"/>
    <mergeCell ref="T240:W240"/>
    <mergeCell ref="X240:Y240"/>
    <mergeCell ref="AA240:AB240"/>
  </mergeCell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AX343"/>
  <sheetViews>
    <sheetView topLeftCell="A284" zoomScale="120" zoomScaleNormal="120" workbookViewId="0">
      <selection activeCell="G190" sqref="G190:M190"/>
    </sheetView>
  </sheetViews>
  <sheetFormatPr baseColWidth="10" defaultColWidth="11.42578125" defaultRowHeight="15" x14ac:dyDescent="0.25"/>
  <cols>
    <col min="1" max="23" width="3.28515625" style="48" customWidth="1"/>
    <col min="24" max="24" width="2.140625" style="48" customWidth="1"/>
    <col min="25" max="25" width="2" style="48" customWidth="1"/>
    <col min="26" max="26" width="3.28515625" style="48" customWidth="1"/>
    <col min="27" max="27" width="2.5703125" style="48" customWidth="1"/>
    <col min="28" max="28" width="1.85546875" style="48" customWidth="1"/>
    <col min="29" max="29" width="11.42578125" style="48"/>
    <col min="30" max="47" width="3.28515625" style="48" hidden="1" customWidth="1"/>
    <col min="48" max="50" width="0" style="48" hidden="1" customWidth="1"/>
    <col min="51" max="16384" width="11.42578125" style="48"/>
  </cols>
  <sheetData>
    <row r="1" spans="1:28" ht="15.75" customHeight="1" x14ac:dyDescent="0.25">
      <c r="A1" s="743"/>
      <c r="B1" s="743"/>
      <c r="C1" s="743"/>
      <c r="D1" s="743"/>
      <c r="E1" s="743"/>
      <c r="F1" s="743"/>
      <c r="G1" s="866" t="s">
        <v>707</v>
      </c>
      <c r="H1" s="866"/>
      <c r="I1" s="866"/>
      <c r="J1" s="866"/>
      <c r="K1" s="866"/>
      <c r="L1" s="866"/>
      <c r="M1" s="866"/>
      <c r="N1" s="866"/>
      <c r="O1" s="866"/>
      <c r="P1" s="866"/>
      <c r="Q1" s="866"/>
      <c r="R1" s="866"/>
      <c r="S1" s="866"/>
      <c r="T1" s="847" t="s">
        <v>1</v>
      </c>
      <c r="U1" s="847"/>
      <c r="V1" s="847"/>
      <c r="W1" s="847"/>
      <c r="X1" s="753" t="s">
        <v>886</v>
      </c>
      <c r="Y1" s="754"/>
      <c r="Z1" s="754"/>
      <c r="AA1" s="754"/>
      <c r="AB1" s="755"/>
    </row>
    <row r="2" spans="1:28" s="424" customFormat="1" ht="12.75" customHeight="1" x14ac:dyDescent="0.2">
      <c r="A2" s="743"/>
      <c r="B2" s="743"/>
      <c r="C2" s="743"/>
      <c r="D2" s="743"/>
      <c r="E2" s="743"/>
      <c r="F2" s="743"/>
      <c r="G2" s="866"/>
      <c r="H2" s="866"/>
      <c r="I2" s="866"/>
      <c r="J2" s="866"/>
      <c r="K2" s="866"/>
      <c r="L2" s="866"/>
      <c r="M2" s="866"/>
      <c r="N2" s="866"/>
      <c r="O2" s="866"/>
      <c r="P2" s="866"/>
      <c r="Q2" s="866"/>
      <c r="R2" s="866"/>
      <c r="S2" s="866"/>
      <c r="T2" s="847" t="s">
        <v>4</v>
      </c>
      <c r="U2" s="847"/>
      <c r="V2" s="847"/>
      <c r="W2" s="847"/>
      <c r="X2" s="848">
        <v>1</v>
      </c>
      <c r="Y2" s="848"/>
      <c r="Z2" s="848"/>
      <c r="AA2" s="848"/>
      <c r="AB2" s="848"/>
    </row>
    <row r="3" spans="1:28" s="424" customFormat="1" ht="12.75" customHeight="1" x14ac:dyDescent="0.2">
      <c r="A3" s="743"/>
      <c r="B3" s="743"/>
      <c r="C3" s="743"/>
      <c r="D3" s="743"/>
      <c r="E3" s="743"/>
      <c r="F3" s="743"/>
      <c r="G3" s="246" t="s">
        <v>252</v>
      </c>
      <c r="H3" s="198"/>
      <c r="I3" s="198"/>
      <c r="J3" s="247" t="str">
        <f>HD0!J3</f>
        <v xml:space="preserve">ESFERA </v>
      </c>
      <c r="K3" s="247"/>
      <c r="L3" s="247"/>
      <c r="M3" s="247"/>
      <c r="N3" s="247"/>
      <c r="O3" s="247"/>
      <c r="P3" s="247"/>
      <c r="Q3" s="247"/>
      <c r="R3" s="247"/>
      <c r="S3" s="248"/>
      <c r="T3" s="847" t="s">
        <v>2</v>
      </c>
      <c r="U3" s="847"/>
      <c r="V3" s="847"/>
      <c r="W3" s="847"/>
      <c r="X3" s="849">
        <v>41233</v>
      </c>
      <c r="Y3" s="848"/>
      <c r="Z3" s="848"/>
      <c r="AA3" s="848"/>
      <c r="AB3" s="848"/>
    </row>
    <row r="4" spans="1:28" s="424" customFormat="1" ht="12.75" customHeight="1" x14ac:dyDescent="0.2">
      <c r="A4" s="743"/>
      <c r="B4" s="743"/>
      <c r="C4" s="743"/>
      <c r="D4" s="743"/>
      <c r="E4" s="743"/>
      <c r="F4" s="743"/>
      <c r="G4" s="246" t="s">
        <v>196</v>
      </c>
      <c r="H4" s="198"/>
      <c r="I4" s="198"/>
      <c r="J4" s="198"/>
      <c r="K4" s="198"/>
      <c r="L4" s="198"/>
      <c r="M4" s="198"/>
      <c r="N4" s="247" t="str">
        <f>HD0!N4</f>
        <v>3TK-2930</v>
      </c>
      <c r="O4" s="247"/>
      <c r="P4" s="247"/>
      <c r="Q4" s="247"/>
      <c r="R4" s="247"/>
      <c r="S4" s="248"/>
      <c r="T4" s="847" t="s">
        <v>3</v>
      </c>
      <c r="U4" s="847"/>
      <c r="V4" s="847"/>
      <c r="W4" s="847"/>
      <c r="X4" s="753">
        <v>1</v>
      </c>
      <c r="Y4" s="754"/>
      <c r="Z4" s="199" t="s">
        <v>11</v>
      </c>
      <c r="AA4" s="754">
        <f>AA63</f>
        <v>5</v>
      </c>
      <c r="AB4" s="755"/>
    </row>
    <row r="5" spans="1:28" s="424" customFormat="1" ht="12.75" x14ac:dyDescent="0.2">
      <c r="A5" s="212"/>
      <c r="B5" s="425"/>
      <c r="C5" s="425"/>
      <c r="D5" s="425"/>
      <c r="E5" s="425"/>
      <c r="F5" s="425"/>
      <c r="G5" s="425"/>
      <c r="H5" s="425"/>
      <c r="I5" s="425"/>
      <c r="J5" s="425"/>
      <c r="K5" s="425"/>
      <c r="L5" s="425"/>
      <c r="M5" s="425"/>
      <c r="N5" s="425"/>
      <c r="O5" s="425"/>
      <c r="P5" s="425"/>
      <c r="Q5" s="425"/>
      <c r="R5" s="425"/>
      <c r="S5" s="425"/>
      <c r="T5" s="425"/>
      <c r="U5" s="425"/>
      <c r="V5" s="425"/>
      <c r="W5" s="425"/>
      <c r="X5" s="425"/>
      <c r="Y5" s="425"/>
      <c r="Z5" s="425"/>
      <c r="AA5" s="425"/>
      <c r="AB5" s="426"/>
    </row>
    <row r="6" spans="1:28" s="424" customFormat="1" ht="12.75" x14ac:dyDescent="0.2">
      <c r="A6" s="212"/>
      <c r="B6" s="425"/>
      <c r="C6" s="425"/>
      <c r="D6" s="425"/>
      <c r="E6" s="425"/>
      <c r="F6" s="425"/>
      <c r="G6" s="425"/>
      <c r="H6" s="425"/>
      <c r="I6" s="425"/>
      <c r="J6" s="425"/>
      <c r="K6" s="425"/>
      <c r="L6" s="425"/>
      <c r="M6" s="425"/>
      <c r="N6" s="425"/>
      <c r="O6" s="425"/>
      <c r="P6" s="425"/>
      <c r="Q6" s="425"/>
      <c r="R6" s="425"/>
      <c r="S6" s="425"/>
      <c r="T6" s="425"/>
      <c r="U6" s="425"/>
      <c r="V6" s="425"/>
      <c r="W6" s="425"/>
      <c r="X6" s="425"/>
      <c r="Y6" s="425"/>
      <c r="Z6" s="425"/>
      <c r="AA6" s="425"/>
      <c r="AB6" s="426"/>
    </row>
    <row r="7" spans="1:28" s="424" customFormat="1" ht="12.75" x14ac:dyDescent="0.2">
      <c r="A7" s="212"/>
      <c r="B7" s="425"/>
      <c r="C7" s="425"/>
      <c r="D7" s="425"/>
      <c r="E7" s="425"/>
      <c r="F7" s="425"/>
      <c r="G7" s="425"/>
      <c r="H7" s="425"/>
      <c r="I7" s="425"/>
      <c r="J7" s="425"/>
      <c r="K7" s="425"/>
      <c r="L7" s="425"/>
      <c r="M7" s="425"/>
      <c r="N7" s="425"/>
      <c r="O7" s="425"/>
      <c r="P7" s="425"/>
      <c r="Q7" s="425"/>
      <c r="R7" s="425"/>
      <c r="S7" s="425"/>
      <c r="T7" s="425"/>
      <c r="U7" s="425"/>
      <c r="V7" s="425"/>
      <c r="W7" s="425"/>
      <c r="X7" s="425"/>
      <c r="Y7" s="425"/>
      <c r="Z7" s="425"/>
      <c r="AA7" s="425"/>
      <c r="AB7" s="426"/>
    </row>
    <row r="8" spans="1:28" s="424" customFormat="1" ht="12.75" x14ac:dyDescent="0.2">
      <c r="A8" s="212"/>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6"/>
    </row>
    <row r="9" spans="1:28" s="424" customFormat="1" ht="12.75" x14ac:dyDescent="0.2">
      <c r="A9" s="212"/>
      <c r="B9" s="425"/>
      <c r="C9" s="425"/>
      <c r="D9" s="425"/>
      <c r="E9" s="425"/>
      <c r="F9" s="425"/>
      <c r="G9" s="425"/>
      <c r="H9" s="425"/>
      <c r="I9" s="425"/>
      <c r="J9" s="425"/>
      <c r="K9" s="425"/>
      <c r="L9" s="425"/>
      <c r="M9" s="425"/>
      <c r="N9" s="425"/>
      <c r="O9" s="425"/>
      <c r="P9" s="425"/>
      <c r="Q9" s="425"/>
      <c r="R9" s="425"/>
      <c r="S9" s="425"/>
      <c r="T9" s="425"/>
      <c r="U9" s="425"/>
      <c r="V9" s="425"/>
      <c r="W9" s="425"/>
      <c r="X9" s="425"/>
      <c r="Y9" s="425"/>
      <c r="Z9" s="425"/>
      <c r="AA9" s="425"/>
      <c r="AB9" s="426"/>
    </row>
    <row r="10" spans="1:28" s="424" customFormat="1" ht="12.75" x14ac:dyDescent="0.2">
      <c r="A10" s="212"/>
      <c r="B10" s="425"/>
      <c r="C10" s="425"/>
      <c r="D10" s="425"/>
      <c r="E10" s="425"/>
      <c r="F10" s="225"/>
      <c r="G10" s="425"/>
      <c r="H10" s="425"/>
      <c r="I10" s="425"/>
      <c r="J10" s="425"/>
      <c r="K10" s="425"/>
      <c r="L10" s="425"/>
      <c r="M10" s="425"/>
      <c r="N10" s="425"/>
      <c r="O10" s="425"/>
      <c r="P10" s="425"/>
      <c r="Q10" s="425"/>
      <c r="R10" s="425"/>
      <c r="S10" s="425"/>
      <c r="T10" s="425"/>
      <c r="U10" s="425"/>
      <c r="V10" s="425"/>
      <c r="W10" s="425"/>
      <c r="X10" s="425"/>
      <c r="Y10" s="425"/>
      <c r="Z10" s="425"/>
      <c r="AA10" s="425"/>
      <c r="AB10" s="426"/>
    </row>
    <row r="11" spans="1:28" s="424" customFormat="1" ht="12.75" x14ac:dyDescent="0.2">
      <c r="A11" s="212"/>
      <c r="B11" s="758" t="s">
        <v>197</v>
      </c>
      <c r="C11" s="756"/>
      <c r="D11" s="756"/>
      <c r="E11" s="756"/>
      <c r="F11" s="756"/>
      <c r="G11" s="756"/>
      <c r="H11" s="756"/>
      <c r="I11" s="756"/>
      <c r="J11" s="756"/>
      <c r="K11" s="756"/>
      <c r="L11" s="756"/>
      <c r="M11" s="756"/>
      <c r="N11" s="756"/>
      <c r="O11" s="756"/>
      <c r="P11" s="756"/>
      <c r="Q11" s="756"/>
      <c r="R11" s="756"/>
      <c r="S11" s="756"/>
      <c r="T11" s="756"/>
      <c r="U11" s="756"/>
      <c r="V11" s="756"/>
      <c r="W11" s="756"/>
      <c r="X11" s="756"/>
      <c r="Y11" s="756"/>
      <c r="Z11" s="756"/>
      <c r="AA11" s="757"/>
      <c r="AB11" s="426"/>
    </row>
    <row r="12" spans="1:28" s="424" customFormat="1" ht="12.75" x14ac:dyDescent="0.2">
      <c r="A12" s="212"/>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c r="AB12" s="426"/>
    </row>
    <row r="13" spans="1:28" s="424" customFormat="1" ht="12.75" x14ac:dyDescent="0.2">
      <c r="A13" s="212"/>
      <c r="B13" s="918" t="s">
        <v>5</v>
      </c>
      <c r="C13" s="918"/>
      <c r="D13" s="918"/>
      <c r="E13" s="918"/>
      <c r="F13" s="918" t="s">
        <v>6</v>
      </c>
      <c r="G13" s="918"/>
      <c r="H13" s="918"/>
      <c r="I13" s="918" t="s">
        <v>7</v>
      </c>
      <c r="J13" s="918"/>
      <c r="K13" s="918"/>
      <c r="L13" s="918"/>
      <c r="M13" s="918"/>
      <c r="N13" s="918"/>
      <c r="O13" s="918"/>
      <c r="P13" s="918"/>
      <c r="Q13" s="918"/>
      <c r="R13" s="918"/>
      <c r="S13" s="918"/>
      <c r="T13" s="918"/>
      <c r="U13" s="918"/>
      <c r="V13" s="918"/>
      <c r="W13" s="918"/>
      <c r="X13" s="918"/>
      <c r="Y13" s="918"/>
      <c r="Z13" s="918"/>
      <c r="AA13" s="918"/>
      <c r="AB13" s="426"/>
    </row>
    <row r="14" spans="1:28" s="424" customFormat="1" ht="12.75" x14ac:dyDescent="0.2">
      <c r="A14" s="212"/>
      <c r="B14" s="809">
        <v>41114</v>
      </c>
      <c r="C14" s="754"/>
      <c r="D14" s="754"/>
      <c r="E14" s="755"/>
      <c r="F14" s="753">
        <v>0</v>
      </c>
      <c r="G14" s="754"/>
      <c r="H14" s="755"/>
      <c r="I14" s="915" t="s">
        <v>708</v>
      </c>
      <c r="J14" s="916"/>
      <c r="K14" s="916"/>
      <c r="L14" s="916"/>
      <c r="M14" s="916"/>
      <c r="N14" s="916"/>
      <c r="O14" s="916"/>
      <c r="P14" s="916"/>
      <c r="Q14" s="916"/>
      <c r="R14" s="916"/>
      <c r="S14" s="916"/>
      <c r="T14" s="916"/>
      <c r="U14" s="916"/>
      <c r="V14" s="916"/>
      <c r="W14" s="916"/>
      <c r="X14" s="916"/>
      <c r="Y14" s="916"/>
      <c r="Z14" s="916"/>
      <c r="AA14" s="917"/>
      <c r="AB14" s="426"/>
    </row>
    <row r="15" spans="1:28" s="424" customFormat="1" ht="12.75" x14ac:dyDescent="0.2">
      <c r="A15" s="447"/>
      <c r="B15" s="809">
        <f>X3</f>
        <v>41233</v>
      </c>
      <c r="C15" s="754"/>
      <c r="D15" s="754"/>
      <c r="E15" s="755"/>
      <c r="F15" s="753">
        <v>1</v>
      </c>
      <c r="G15" s="754"/>
      <c r="H15" s="755"/>
      <c r="I15" s="915" t="s">
        <v>811</v>
      </c>
      <c r="J15" s="916"/>
      <c r="K15" s="916"/>
      <c r="L15" s="916"/>
      <c r="M15" s="916"/>
      <c r="N15" s="916"/>
      <c r="O15" s="916"/>
      <c r="P15" s="916"/>
      <c r="Q15" s="916"/>
      <c r="R15" s="916"/>
      <c r="S15" s="916"/>
      <c r="T15" s="916"/>
      <c r="U15" s="916"/>
      <c r="V15" s="916"/>
      <c r="W15" s="916"/>
      <c r="X15" s="916"/>
      <c r="Y15" s="916"/>
      <c r="Z15" s="916"/>
      <c r="AA15" s="917"/>
      <c r="AB15" s="76"/>
    </row>
    <row r="16" spans="1:28" s="424" customFormat="1" ht="12.75" x14ac:dyDescent="0.2">
      <c r="A16" s="447"/>
      <c r="B16" s="17"/>
      <c r="C16" s="78"/>
      <c r="D16" s="78"/>
      <c r="E16" s="79"/>
      <c r="F16" s="17"/>
      <c r="G16" s="78"/>
      <c r="H16" s="79"/>
      <c r="I16" s="17"/>
      <c r="J16" s="78"/>
      <c r="K16" s="78"/>
      <c r="L16" s="78"/>
      <c r="M16" s="78"/>
      <c r="N16" s="78"/>
      <c r="O16" s="78"/>
      <c r="P16" s="78"/>
      <c r="Q16" s="78"/>
      <c r="R16" s="78"/>
      <c r="S16" s="78"/>
      <c r="T16" s="78"/>
      <c r="U16" s="78"/>
      <c r="V16" s="78"/>
      <c r="W16" s="78"/>
      <c r="X16" s="78"/>
      <c r="Y16" s="78"/>
      <c r="Z16" s="78"/>
      <c r="AA16" s="79"/>
      <c r="AB16" s="76"/>
    </row>
    <row r="17" spans="1:28" s="424" customFormat="1" ht="12.75" x14ac:dyDescent="0.2">
      <c r="A17" s="447"/>
      <c r="B17" s="17"/>
      <c r="C17" s="78"/>
      <c r="D17" s="78"/>
      <c r="E17" s="79"/>
      <c r="F17" s="17"/>
      <c r="G17" s="78"/>
      <c r="H17" s="79"/>
      <c r="I17" s="17"/>
      <c r="J17" s="78"/>
      <c r="K17" s="78"/>
      <c r="L17" s="78"/>
      <c r="M17" s="78"/>
      <c r="N17" s="249"/>
      <c r="O17" s="249"/>
      <c r="P17" s="78"/>
      <c r="Q17" s="78"/>
      <c r="R17" s="78"/>
      <c r="S17" s="78"/>
      <c r="T17" s="249"/>
      <c r="U17" s="249"/>
      <c r="V17" s="78"/>
      <c r="W17" s="78"/>
      <c r="X17" s="78"/>
      <c r="Y17" s="78"/>
      <c r="Z17" s="78"/>
      <c r="AA17" s="79"/>
      <c r="AB17" s="76"/>
    </row>
    <row r="18" spans="1:28" s="424" customFormat="1" ht="12.75" x14ac:dyDescent="0.2">
      <c r="A18" s="447"/>
      <c r="B18" s="17"/>
      <c r="C18" s="78"/>
      <c r="D18" s="78"/>
      <c r="E18" s="79"/>
      <c r="F18" s="17"/>
      <c r="G18" s="78"/>
      <c r="H18" s="79"/>
      <c r="I18" s="17"/>
      <c r="J18" s="78"/>
      <c r="K18" s="78"/>
      <c r="L18" s="78"/>
      <c r="M18" s="78"/>
      <c r="N18" s="78"/>
      <c r="O18" s="78"/>
      <c r="P18" s="78"/>
      <c r="Q18" s="78"/>
      <c r="R18" s="78"/>
      <c r="S18" s="78"/>
      <c r="T18" s="78"/>
      <c r="U18" s="78"/>
      <c r="V18" s="78"/>
      <c r="W18" s="78"/>
      <c r="X18" s="78"/>
      <c r="Y18" s="78"/>
      <c r="Z18" s="78"/>
      <c r="AA18" s="79"/>
      <c r="AB18" s="76"/>
    </row>
    <row r="19" spans="1:28" s="424" customFormat="1" ht="12.75" x14ac:dyDescent="0.2">
      <c r="A19" s="447"/>
      <c r="B19" s="17"/>
      <c r="C19" s="78"/>
      <c r="D19" s="78"/>
      <c r="E19" s="79"/>
      <c r="F19" s="17"/>
      <c r="G19" s="78"/>
      <c r="H19" s="79"/>
      <c r="I19" s="17"/>
      <c r="J19" s="78"/>
      <c r="K19" s="78"/>
      <c r="L19" s="78"/>
      <c r="M19" s="78"/>
      <c r="N19" s="78" t="s">
        <v>606</v>
      </c>
      <c r="O19" s="78"/>
      <c r="P19" s="78"/>
      <c r="Q19" s="78"/>
      <c r="R19" s="78"/>
      <c r="S19" s="78"/>
      <c r="T19" s="78"/>
      <c r="U19" s="78"/>
      <c r="V19" s="78"/>
      <c r="W19" s="78"/>
      <c r="X19" s="78"/>
      <c r="Y19" s="78"/>
      <c r="Z19" s="78"/>
      <c r="AA19" s="79"/>
      <c r="AB19" s="76"/>
    </row>
    <row r="20" spans="1:28" s="424" customFormat="1" ht="12.75" x14ac:dyDescent="0.2">
      <c r="A20" s="447"/>
      <c r="B20" s="17"/>
      <c r="C20" s="78"/>
      <c r="D20" s="78"/>
      <c r="E20" s="79"/>
      <c r="F20" s="17"/>
      <c r="G20" s="78"/>
      <c r="H20" s="79"/>
      <c r="I20" s="17"/>
      <c r="J20" s="78"/>
      <c r="K20" s="78"/>
      <c r="L20" s="78"/>
      <c r="M20" s="78"/>
      <c r="N20" s="78"/>
      <c r="O20" s="78"/>
      <c r="P20" s="78"/>
      <c r="Q20" s="78"/>
      <c r="R20" s="78"/>
      <c r="S20" s="78"/>
      <c r="T20" s="78"/>
      <c r="U20" s="78"/>
      <c r="V20" s="78"/>
      <c r="W20" s="78"/>
      <c r="X20" s="78"/>
      <c r="Y20" s="78"/>
      <c r="Z20" s="78"/>
      <c r="AA20" s="79"/>
      <c r="AB20" s="76"/>
    </row>
    <row r="21" spans="1:28" s="424" customFormat="1" ht="12.75" x14ac:dyDescent="0.2">
      <c r="A21" s="447"/>
      <c r="B21" s="470"/>
      <c r="C21" s="78"/>
      <c r="D21" s="78"/>
      <c r="E21" s="79"/>
      <c r="F21" s="17"/>
      <c r="G21" s="78"/>
      <c r="H21" s="79"/>
      <c r="I21" s="17"/>
      <c r="J21" s="78"/>
      <c r="K21" s="78"/>
      <c r="L21" s="78"/>
      <c r="M21" s="78"/>
      <c r="N21" s="78"/>
      <c r="O21" s="78"/>
      <c r="P21" s="78"/>
      <c r="Q21" s="78"/>
      <c r="R21" s="78"/>
      <c r="S21" s="78"/>
      <c r="T21" s="78"/>
      <c r="U21" s="78"/>
      <c r="V21" s="78"/>
      <c r="W21" s="78"/>
      <c r="X21" s="78"/>
      <c r="Y21" s="78"/>
      <c r="Z21" s="78"/>
      <c r="AA21" s="79"/>
      <c r="AB21" s="76"/>
    </row>
    <row r="22" spans="1:28" s="424" customFormat="1" ht="12.75" x14ac:dyDescent="0.2">
      <c r="A22" s="447"/>
      <c r="B22" s="17"/>
      <c r="C22" s="78"/>
      <c r="D22" s="78"/>
      <c r="E22" s="79"/>
      <c r="F22" s="17"/>
      <c r="G22" s="78"/>
      <c r="H22" s="79"/>
      <c r="I22" s="17"/>
      <c r="J22" s="78"/>
      <c r="K22" s="78"/>
      <c r="L22" s="78"/>
      <c r="M22" s="78"/>
      <c r="N22" s="78"/>
      <c r="O22" s="78"/>
      <c r="P22" s="78"/>
      <c r="Q22" s="78"/>
      <c r="R22" s="78"/>
      <c r="S22" s="78"/>
      <c r="T22" s="78"/>
      <c r="U22" s="78"/>
      <c r="V22" s="78"/>
      <c r="W22" s="78"/>
      <c r="X22" s="78"/>
      <c r="Y22" s="78"/>
      <c r="Z22" s="78"/>
      <c r="AA22" s="79"/>
      <c r="AB22" s="76"/>
    </row>
    <row r="23" spans="1:28" s="424" customFormat="1" ht="12.75" x14ac:dyDescent="0.2">
      <c r="A23" s="447"/>
      <c r="B23" s="17"/>
      <c r="C23" s="78"/>
      <c r="D23" s="78"/>
      <c r="E23" s="79"/>
      <c r="F23" s="17"/>
      <c r="G23" s="78"/>
      <c r="H23" s="79"/>
      <c r="I23" s="17"/>
      <c r="J23" s="78"/>
      <c r="K23" s="78"/>
      <c r="L23" s="78"/>
      <c r="M23" s="78"/>
      <c r="N23" s="78"/>
      <c r="O23" s="78"/>
      <c r="P23" s="78"/>
      <c r="Q23" s="78"/>
      <c r="R23" s="78"/>
      <c r="S23" s="78"/>
      <c r="T23" s="78"/>
      <c r="U23" s="78"/>
      <c r="V23" s="78"/>
      <c r="W23" s="78"/>
      <c r="X23" s="78"/>
      <c r="Y23" s="78"/>
      <c r="Z23" s="78"/>
      <c r="AA23" s="79"/>
      <c r="AB23" s="76"/>
    </row>
    <row r="24" spans="1:28" s="424" customFormat="1" ht="12.75" x14ac:dyDescent="0.2">
      <c r="A24" s="447"/>
      <c r="B24" s="17"/>
      <c r="C24" s="78"/>
      <c r="D24" s="78"/>
      <c r="E24" s="79"/>
      <c r="F24" s="17"/>
      <c r="G24" s="78"/>
      <c r="H24" s="79"/>
      <c r="I24" s="17"/>
      <c r="J24" s="78"/>
      <c r="K24" s="78"/>
      <c r="L24" s="78"/>
      <c r="M24" s="78"/>
      <c r="N24" s="78"/>
      <c r="O24" s="78"/>
      <c r="P24" s="78"/>
      <c r="Q24" s="78"/>
      <c r="R24" s="78"/>
      <c r="S24" s="78"/>
      <c r="T24" s="78"/>
      <c r="U24" s="78"/>
      <c r="V24" s="78"/>
      <c r="W24" s="78"/>
      <c r="X24" s="78"/>
      <c r="Y24" s="78"/>
      <c r="Z24" s="78"/>
      <c r="AA24" s="79"/>
      <c r="AB24" s="76"/>
    </row>
    <row r="25" spans="1:28" s="424" customFormat="1" ht="12.75" x14ac:dyDescent="0.2">
      <c r="A25" s="447"/>
      <c r="B25" s="17"/>
      <c r="C25" s="78"/>
      <c r="D25" s="78"/>
      <c r="E25" s="79"/>
      <c r="F25" s="17"/>
      <c r="G25" s="78"/>
      <c r="H25" s="79"/>
      <c r="I25" s="17"/>
      <c r="J25" s="78"/>
      <c r="K25" s="78"/>
      <c r="L25" s="78"/>
      <c r="M25" s="78"/>
      <c r="N25" s="78"/>
      <c r="O25" s="78"/>
      <c r="P25" s="78"/>
      <c r="Q25" s="78"/>
      <c r="R25" s="78"/>
      <c r="S25" s="78"/>
      <c r="T25" s="78"/>
      <c r="U25" s="78"/>
      <c r="V25" s="78"/>
      <c r="W25" s="78"/>
      <c r="X25" s="78"/>
      <c r="Y25" s="78"/>
      <c r="Z25" s="78"/>
      <c r="AA25" s="79"/>
      <c r="AB25" s="76"/>
    </row>
    <row r="26" spans="1:28" s="424" customFormat="1" ht="12.75" x14ac:dyDescent="0.2">
      <c r="A26" s="447"/>
      <c r="B26" s="17"/>
      <c r="C26" s="78"/>
      <c r="D26" s="78"/>
      <c r="E26" s="79"/>
      <c r="F26" s="17"/>
      <c r="G26" s="78"/>
      <c r="H26" s="79"/>
      <c r="I26" s="17"/>
      <c r="J26" s="78"/>
      <c r="K26" s="78"/>
      <c r="L26" s="78"/>
      <c r="M26" s="78"/>
      <c r="N26" s="78"/>
      <c r="O26" s="78"/>
      <c r="P26" s="78"/>
      <c r="Q26" s="78"/>
      <c r="R26" s="78"/>
      <c r="S26" s="78"/>
      <c r="T26" s="78"/>
      <c r="U26" s="78"/>
      <c r="V26" s="78"/>
      <c r="W26" s="78"/>
      <c r="X26" s="78"/>
      <c r="Y26" s="78"/>
      <c r="Z26" s="78"/>
      <c r="AA26" s="79"/>
      <c r="AB26" s="76"/>
    </row>
    <row r="27" spans="1:28" s="424" customFormat="1" ht="12.75" x14ac:dyDescent="0.2">
      <c r="A27" s="447"/>
      <c r="B27" s="75"/>
      <c r="C27" s="75"/>
      <c r="D27" s="75"/>
      <c r="E27" s="75"/>
      <c r="F27" s="75"/>
      <c r="G27" s="75"/>
      <c r="H27" s="75"/>
      <c r="I27" s="75"/>
      <c r="J27" s="75"/>
      <c r="K27" s="75"/>
      <c r="L27" s="75"/>
      <c r="M27" s="75"/>
      <c r="N27" s="75"/>
      <c r="O27" s="75"/>
      <c r="P27" s="75"/>
      <c r="Q27" s="75"/>
      <c r="R27" s="75"/>
      <c r="S27" s="75"/>
      <c r="T27" s="75"/>
      <c r="U27" s="75"/>
      <c r="V27" s="75"/>
      <c r="W27" s="75"/>
      <c r="X27" s="75"/>
      <c r="Y27" s="75"/>
      <c r="Z27" s="75"/>
      <c r="AA27" s="75"/>
      <c r="AB27" s="76"/>
    </row>
    <row r="28" spans="1:28" s="424" customFormat="1" ht="12.75" x14ac:dyDescent="0.2">
      <c r="A28" s="447"/>
      <c r="B28" s="75"/>
      <c r="C28" s="75"/>
      <c r="D28" s="75"/>
      <c r="E28" s="75"/>
      <c r="F28" s="75"/>
      <c r="G28" s="75"/>
      <c r="H28" s="75"/>
      <c r="I28" s="75"/>
      <c r="J28" s="75"/>
      <c r="K28" s="75"/>
      <c r="L28" s="75"/>
      <c r="M28" s="75"/>
      <c r="N28" s="75"/>
      <c r="O28" s="75"/>
      <c r="P28" s="75"/>
      <c r="Q28" s="75"/>
      <c r="R28" s="75"/>
      <c r="S28" s="75"/>
      <c r="T28" s="75"/>
      <c r="U28" s="75"/>
      <c r="V28" s="75"/>
      <c r="W28" s="75"/>
      <c r="X28" s="75"/>
      <c r="Y28" s="75"/>
      <c r="Z28" s="75"/>
      <c r="AA28" s="75"/>
      <c r="AB28" s="76"/>
    </row>
    <row r="29" spans="1:28" s="424" customFormat="1" ht="12.75" x14ac:dyDescent="0.2">
      <c r="A29" s="447"/>
      <c r="B29" s="75"/>
      <c r="C29" s="75"/>
      <c r="D29" s="75"/>
      <c r="E29" s="75"/>
      <c r="F29" s="75"/>
      <c r="G29" s="75"/>
      <c r="H29" s="75"/>
      <c r="I29" s="75"/>
      <c r="J29" s="75"/>
      <c r="K29" s="75"/>
      <c r="L29" s="75"/>
      <c r="M29" s="75"/>
      <c r="N29" s="75"/>
      <c r="O29" s="75"/>
      <c r="P29" s="75"/>
      <c r="Q29" s="75"/>
      <c r="R29" s="75"/>
      <c r="S29" s="75"/>
      <c r="T29" s="75"/>
      <c r="U29" s="75"/>
      <c r="V29" s="75"/>
      <c r="W29" s="75"/>
      <c r="X29" s="75"/>
      <c r="Y29" s="75"/>
      <c r="Z29" s="75"/>
      <c r="AA29" s="75"/>
      <c r="AB29" s="76"/>
    </row>
    <row r="30" spans="1:28" s="424" customFormat="1" ht="12.75" x14ac:dyDescent="0.2">
      <c r="A30" s="447"/>
      <c r="B30" s="75"/>
      <c r="C30" s="75"/>
      <c r="D30" s="75"/>
      <c r="E30" s="75"/>
      <c r="F30" s="75"/>
      <c r="G30" s="75"/>
      <c r="H30" s="75"/>
      <c r="I30" s="75"/>
      <c r="J30" s="75"/>
      <c r="K30" s="75"/>
      <c r="L30" s="75"/>
      <c r="M30" s="75"/>
      <c r="N30" s="75"/>
      <c r="O30" s="75"/>
      <c r="P30" s="75"/>
      <c r="Q30" s="75"/>
      <c r="R30" s="75"/>
      <c r="S30" s="75"/>
      <c r="T30" s="75"/>
      <c r="U30" s="75"/>
      <c r="V30" s="75"/>
      <c r="W30" s="75"/>
      <c r="X30" s="75"/>
      <c r="Y30" s="75"/>
      <c r="Z30" s="75"/>
      <c r="AA30" s="75"/>
      <c r="AB30" s="76"/>
    </row>
    <row r="31" spans="1:28" s="424" customFormat="1" ht="12.75" x14ac:dyDescent="0.2">
      <c r="A31" s="447"/>
      <c r="B31" s="75"/>
      <c r="C31" s="75"/>
      <c r="D31" s="75"/>
      <c r="E31" s="75"/>
      <c r="F31" s="75"/>
      <c r="G31" s="75"/>
      <c r="H31" s="75"/>
      <c r="I31" s="75"/>
      <c r="J31" s="75"/>
      <c r="K31" s="75"/>
      <c r="L31" s="75"/>
      <c r="M31" s="75"/>
      <c r="N31" s="75"/>
      <c r="O31" s="75"/>
      <c r="P31" s="75"/>
      <c r="Q31" s="75"/>
      <c r="R31" s="75"/>
      <c r="S31" s="75"/>
      <c r="T31" s="75"/>
      <c r="U31" s="75"/>
      <c r="V31" s="75"/>
      <c r="W31" s="75"/>
      <c r="X31" s="75"/>
      <c r="Y31" s="75"/>
      <c r="Z31" s="75"/>
      <c r="AA31" s="75"/>
      <c r="AB31" s="76"/>
    </row>
    <row r="32" spans="1:28" s="424" customFormat="1" ht="12.75" x14ac:dyDescent="0.2">
      <c r="A32" s="447"/>
      <c r="B32" s="75"/>
      <c r="C32" s="75"/>
      <c r="D32" s="75"/>
      <c r="E32" s="75"/>
      <c r="F32" s="75"/>
      <c r="G32" s="75"/>
      <c r="H32" s="75"/>
      <c r="I32" s="75"/>
      <c r="J32" s="75"/>
      <c r="K32" s="75"/>
      <c r="L32" s="75"/>
      <c r="M32" s="75"/>
      <c r="N32" s="75"/>
      <c r="O32" s="75"/>
      <c r="P32" s="75"/>
      <c r="Q32" s="75"/>
      <c r="R32" s="75"/>
      <c r="S32" s="75"/>
      <c r="T32" s="75"/>
      <c r="U32" s="75"/>
      <c r="V32" s="75"/>
      <c r="W32" s="75"/>
      <c r="X32" s="75"/>
      <c r="Y32" s="75"/>
      <c r="Z32" s="75"/>
      <c r="AA32" s="75"/>
      <c r="AB32" s="76"/>
    </row>
    <row r="33" spans="1:28" s="424" customFormat="1" ht="12.75" x14ac:dyDescent="0.2">
      <c r="A33" s="447"/>
      <c r="B33" s="75"/>
      <c r="C33" s="75"/>
      <c r="D33" s="75"/>
      <c r="E33" s="75"/>
      <c r="F33" s="75"/>
      <c r="G33" s="75"/>
      <c r="H33" s="75"/>
      <c r="I33" s="75"/>
      <c r="J33" s="75"/>
      <c r="K33" s="75"/>
      <c r="L33" s="75"/>
      <c r="M33" s="75"/>
      <c r="N33" s="75"/>
      <c r="O33" s="75"/>
      <c r="P33" s="75"/>
      <c r="Q33" s="75"/>
      <c r="R33" s="75"/>
      <c r="S33" s="75"/>
      <c r="T33" s="75"/>
      <c r="U33" s="75"/>
      <c r="V33" s="75"/>
      <c r="W33" s="75"/>
      <c r="X33" s="75"/>
      <c r="Y33" s="75"/>
      <c r="Z33" s="75"/>
      <c r="AA33" s="75"/>
      <c r="AB33" s="76"/>
    </row>
    <row r="34" spans="1:28" s="424" customFormat="1" ht="12.75" x14ac:dyDescent="0.2">
      <c r="A34" s="447"/>
      <c r="B34" s="75"/>
      <c r="C34" s="75"/>
      <c r="D34" s="75"/>
      <c r="E34" s="75"/>
      <c r="F34" s="75"/>
      <c r="G34" s="75"/>
      <c r="H34" s="75"/>
      <c r="I34" s="75"/>
      <c r="J34" s="75"/>
      <c r="K34" s="75"/>
      <c r="L34" s="75"/>
      <c r="M34" s="75"/>
      <c r="N34" s="75"/>
      <c r="O34" s="75"/>
      <c r="P34" s="75"/>
      <c r="Q34" s="75"/>
      <c r="R34" s="75"/>
      <c r="S34" s="75"/>
      <c r="T34" s="75"/>
      <c r="U34" s="75"/>
      <c r="V34" s="75"/>
      <c r="W34" s="75"/>
      <c r="X34" s="75"/>
      <c r="Y34" s="75"/>
      <c r="Z34" s="75"/>
      <c r="AA34" s="75"/>
      <c r="AB34" s="76"/>
    </row>
    <row r="35" spans="1:28" s="424" customFormat="1" ht="12.75" x14ac:dyDescent="0.2">
      <c r="A35" s="447"/>
      <c r="B35" s="75"/>
      <c r="C35" s="75"/>
      <c r="D35" s="75"/>
      <c r="E35" s="75"/>
      <c r="F35" s="75"/>
      <c r="G35" s="75"/>
      <c r="H35" s="75"/>
      <c r="I35" s="75"/>
      <c r="J35" s="75"/>
      <c r="K35" s="250"/>
      <c r="L35" s="75"/>
      <c r="M35" s="75"/>
      <c r="N35" s="75"/>
      <c r="O35" s="75"/>
      <c r="P35" s="75"/>
      <c r="Q35" s="75"/>
      <c r="R35" s="75"/>
      <c r="S35" s="75"/>
      <c r="T35" s="75"/>
      <c r="U35" s="75"/>
      <c r="V35" s="75"/>
      <c r="W35" s="75"/>
      <c r="X35" s="75"/>
      <c r="Y35" s="75"/>
      <c r="Z35" s="75"/>
      <c r="AA35" s="75"/>
      <c r="AB35" s="76"/>
    </row>
    <row r="36" spans="1:28" s="424" customFormat="1" ht="12.75" x14ac:dyDescent="0.2">
      <c r="A36" s="447"/>
      <c r="B36" s="75"/>
      <c r="C36" s="75"/>
      <c r="D36" s="75"/>
      <c r="E36" s="75"/>
      <c r="F36" s="75"/>
      <c r="G36" s="75"/>
      <c r="H36" s="75"/>
      <c r="I36" s="75"/>
      <c r="J36" s="75"/>
      <c r="K36" s="75"/>
      <c r="L36" s="75"/>
      <c r="M36" s="75"/>
      <c r="N36" s="75"/>
      <c r="O36" s="75"/>
      <c r="P36" s="75"/>
      <c r="Q36" s="75"/>
      <c r="R36" s="75"/>
      <c r="S36" s="75"/>
      <c r="T36" s="75"/>
      <c r="U36" s="75"/>
      <c r="V36" s="75"/>
      <c r="W36" s="75"/>
      <c r="X36" s="75"/>
      <c r="Y36" s="75"/>
      <c r="Z36" s="75"/>
      <c r="AA36" s="75"/>
      <c r="AB36" s="76"/>
    </row>
    <row r="37" spans="1:28" s="424" customFormat="1" ht="12.75" x14ac:dyDescent="0.2">
      <c r="A37" s="447"/>
      <c r="B37" s="75"/>
      <c r="C37" s="75"/>
      <c r="D37" s="75"/>
      <c r="E37" s="75"/>
      <c r="F37" s="75"/>
      <c r="G37" s="75"/>
      <c r="H37" s="75"/>
      <c r="I37" s="75"/>
      <c r="J37" s="75"/>
      <c r="K37" s="75"/>
      <c r="L37" s="75"/>
      <c r="M37" s="75"/>
      <c r="N37" s="75"/>
      <c r="O37" s="75"/>
      <c r="P37" s="75"/>
      <c r="Q37" s="75"/>
      <c r="R37" s="75"/>
      <c r="S37" s="75"/>
      <c r="T37" s="75"/>
      <c r="U37" s="75"/>
      <c r="V37" s="75"/>
      <c r="W37" s="75"/>
      <c r="X37" s="75"/>
      <c r="Y37" s="75"/>
      <c r="Z37" s="75"/>
      <c r="AA37" s="75"/>
      <c r="AB37" s="76"/>
    </row>
    <row r="38" spans="1:28" s="424" customFormat="1" ht="12.75" x14ac:dyDescent="0.2">
      <c r="A38" s="447"/>
      <c r="B38" s="75"/>
      <c r="C38" s="75"/>
      <c r="D38" s="75"/>
      <c r="E38" s="75"/>
      <c r="F38" s="75"/>
      <c r="G38" s="75"/>
      <c r="H38" s="75"/>
      <c r="I38" s="75"/>
      <c r="J38" s="75"/>
      <c r="K38" s="75"/>
      <c r="L38" s="75"/>
      <c r="M38" s="75"/>
      <c r="N38" s="75"/>
      <c r="O38" s="75"/>
      <c r="P38" s="75"/>
      <c r="Q38" s="75"/>
      <c r="R38" s="75"/>
      <c r="S38" s="75"/>
      <c r="T38" s="75"/>
      <c r="U38" s="75"/>
      <c r="V38" s="75"/>
      <c r="W38" s="75"/>
      <c r="X38" s="75"/>
      <c r="Y38" s="75"/>
      <c r="Z38" s="75"/>
      <c r="AA38" s="75"/>
      <c r="AB38" s="76"/>
    </row>
    <row r="39" spans="1:28" s="424" customFormat="1" ht="12.75" x14ac:dyDescent="0.2">
      <c r="A39" s="447"/>
      <c r="B39" s="75"/>
      <c r="C39" s="75"/>
      <c r="D39" s="75"/>
      <c r="E39" s="75"/>
      <c r="F39" s="75"/>
      <c r="G39" s="75"/>
      <c r="H39" s="75"/>
      <c r="I39" s="75"/>
      <c r="J39" s="75"/>
      <c r="K39" s="75"/>
      <c r="L39" s="75"/>
      <c r="M39" s="75"/>
      <c r="N39" s="75"/>
      <c r="O39" s="75"/>
      <c r="P39" s="75"/>
      <c r="Q39" s="75"/>
      <c r="R39" s="75"/>
      <c r="S39" s="75"/>
      <c r="T39" s="75"/>
      <c r="U39" s="75"/>
      <c r="V39" s="75"/>
      <c r="W39" s="75"/>
      <c r="X39" s="75"/>
      <c r="Y39" s="75"/>
      <c r="Z39" s="75"/>
      <c r="AA39" s="75"/>
      <c r="AB39" s="76"/>
    </row>
    <row r="40" spans="1:28" s="424" customFormat="1" ht="12.75" x14ac:dyDescent="0.2">
      <c r="A40" s="447"/>
      <c r="B40" s="75"/>
      <c r="C40" s="75"/>
      <c r="D40" s="75"/>
      <c r="E40" s="75"/>
      <c r="F40" s="75"/>
      <c r="G40" s="75"/>
      <c r="H40" s="75"/>
      <c r="I40" s="75"/>
      <c r="J40" s="75"/>
      <c r="K40" s="75"/>
      <c r="L40" s="75"/>
      <c r="M40" s="75"/>
      <c r="N40" s="75"/>
      <c r="O40" s="75"/>
      <c r="P40" s="75"/>
      <c r="Q40" s="75"/>
      <c r="R40" s="75"/>
      <c r="S40" s="75"/>
      <c r="T40" s="75"/>
      <c r="U40" s="75"/>
      <c r="V40" s="75"/>
      <c r="W40" s="75"/>
      <c r="X40" s="75"/>
      <c r="Y40" s="75"/>
      <c r="Z40" s="75"/>
      <c r="AA40" s="75"/>
      <c r="AB40" s="76"/>
    </row>
    <row r="41" spans="1:28" s="424" customFormat="1" ht="12.75" x14ac:dyDescent="0.2">
      <c r="A41" s="447"/>
      <c r="B41" s="75"/>
      <c r="C41" s="75"/>
      <c r="D41" s="75"/>
      <c r="E41" s="75"/>
      <c r="F41" s="75"/>
      <c r="G41" s="75"/>
      <c r="H41" s="75"/>
      <c r="I41" s="75"/>
      <c r="J41" s="75"/>
      <c r="K41" s="75"/>
      <c r="L41" s="75"/>
      <c r="M41" s="75"/>
      <c r="N41" s="75"/>
      <c r="O41" s="75"/>
      <c r="P41" s="75"/>
      <c r="Q41" s="75"/>
      <c r="R41" s="75"/>
      <c r="S41" s="75"/>
      <c r="T41" s="75"/>
      <c r="U41" s="75"/>
      <c r="V41" s="75"/>
      <c r="W41" s="75"/>
      <c r="X41" s="75"/>
      <c r="Y41" s="75"/>
      <c r="Z41" s="75"/>
      <c r="AA41" s="75"/>
      <c r="AB41" s="76"/>
    </row>
    <row r="42" spans="1:28" s="424" customFormat="1" ht="12.75" x14ac:dyDescent="0.2">
      <c r="A42" s="447"/>
      <c r="B42" s="75"/>
      <c r="C42" s="75"/>
      <c r="D42" s="75"/>
      <c r="E42" s="75"/>
      <c r="F42" s="75"/>
      <c r="G42" s="75"/>
      <c r="H42" s="75"/>
      <c r="I42" s="75"/>
      <c r="J42" s="75"/>
      <c r="K42" s="75"/>
      <c r="L42" s="75"/>
      <c r="M42" s="75"/>
      <c r="N42" s="75"/>
      <c r="O42" s="75"/>
      <c r="P42" s="75"/>
      <c r="Q42" s="75"/>
      <c r="R42" s="75"/>
      <c r="S42" s="75"/>
      <c r="T42" s="75"/>
      <c r="U42" s="75"/>
      <c r="V42" s="75"/>
      <c r="W42" s="75"/>
      <c r="X42" s="75"/>
      <c r="Y42" s="75"/>
      <c r="Z42" s="75"/>
      <c r="AA42" s="75"/>
      <c r="AB42" s="76"/>
    </row>
    <row r="43" spans="1:28" s="424" customFormat="1" ht="12.75" x14ac:dyDescent="0.2">
      <c r="A43" s="447"/>
      <c r="B43" s="75"/>
      <c r="C43" s="75"/>
      <c r="D43" s="75"/>
      <c r="E43" s="75"/>
      <c r="F43" s="75"/>
      <c r="G43" s="75"/>
      <c r="H43" s="75"/>
      <c r="I43" s="75"/>
      <c r="J43" s="75"/>
      <c r="K43" s="75"/>
      <c r="L43" s="75"/>
      <c r="M43" s="75"/>
      <c r="N43" s="75"/>
      <c r="O43" s="75"/>
      <c r="P43" s="75"/>
      <c r="Q43" s="75"/>
      <c r="R43" s="75"/>
      <c r="S43" s="75"/>
      <c r="T43" s="75"/>
      <c r="U43" s="75"/>
      <c r="V43" s="75"/>
      <c r="W43" s="75"/>
      <c r="X43" s="75"/>
      <c r="Y43" s="75"/>
      <c r="Z43" s="75"/>
      <c r="AA43" s="75"/>
      <c r="AB43" s="76"/>
    </row>
    <row r="44" spans="1:28" s="424" customFormat="1" ht="12.75" x14ac:dyDescent="0.2">
      <c r="A44" s="447"/>
      <c r="B44" s="75"/>
      <c r="C44" s="75"/>
      <c r="D44" s="75"/>
      <c r="E44" s="75"/>
      <c r="F44" s="75"/>
      <c r="G44" s="75"/>
      <c r="H44" s="75"/>
      <c r="I44" s="75"/>
      <c r="J44" s="75"/>
      <c r="K44" s="75"/>
      <c r="L44" s="75"/>
      <c r="M44" s="75"/>
      <c r="N44" s="75"/>
      <c r="O44" s="75"/>
      <c r="P44" s="75"/>
      <c r="Q44" s="75"/>
      <c r="R44" s="75"/>
      <c r="S44" s="75"/>
      <c r="T44" s="75"/>
      <c r="U44" s="75"/>
      <c r="V44" s="75"/>
      <c r="W44" s="75"/>
      <c r="X44" s="75"/>
      <c r="Y44" s="75"/>
      <c r="Z44" s="75"/>
      <c r="AA44" s="75"/>
      <c r="AB44" s="76"/>
    </row>
    <row r="45" spans="1:28" s="424" customFormat="1" ht="12.75" x14ac:dyDescent="0.2">
      <c r="A45" s="447"/>
      <c r="B45" s="75"/>
      <c r="C45" s="75"/>
      <c r="D45" s="75"/>
      <c r="E45" s="75"/>
      <c r="F45" s="75"/>
      <c r="G45" s="75"/>
      <c r="H45" s="75"/>
      <c r="I45" s="75"/>
      <c r="J45" s="75"/>
      <c r="K45" s="75"/>
      <c r="L45" s="75"/>
      <c r="M45" s="75"/>
      <c r="N45" s="75"/>
      <c r="O45" s="75"/>
      <c r="P45" s="75"/>
      <c r="Q45" s="75"/>
      <c r="R45" s="75"/>
      <c r="S45" s="75"/>
      <c r="T45" s="75"/>
      <c r="U45" s="75"/>
      <c r="V45" s="75"/>
      <c r="W45" s="75"/>
      <c r="X45" s="75"/>
      <c r="Y45" s="75"/>
      <c r="Z45" s="75"/>
      <c r="AA45" s="75"/>
      <c r="AB45" s="76"/>
    </row>
    <row r="46" spans="1:28" s="424" customFormat="1" ht="12.75" x14ac:dyDescent="0.2">
      <c r="A46" s="447"/>
      <c r="B46" s="75"/>
      <c r="C46" s="75"/>
      <c r="D46" s="75"/>
      <c r="E46" s="75"/>
      <c r="F46" s="75"/>
      <c r="G46" s="75"/>
      <c r="H46" s="75"/>
      <c r="I46" s="75"/>
      <c r="J46" s="75"/>
      <c r="K46" s="75"/>
      <c r="L46" s="75"/>
      <c r="M46" s="75"/>
      <c r="N46" s="75"/>
      <c r="O46" s="75"/>
      <c r="P46" s="75"/>
      <c r="Q46" s="75"/>
      <c r="R46" s="75"/>
      <c r="S46" s="75"/>
      <c r="T46" s="75"/>
      <c r="U46" s="75"/>
      <c r="V46" s="75"/>
      <c r="W46" s="75"/>
      <c r="X46" s="75"/>
      <c r="Y46" s="75"/>
      <c r="Z46" s="75"/>
      <c r="AA46" s="75"/>
      <c r="AB46" s="76"/>
    </row>
    <row r="47" spans="1:28" s="424" customFormat="1" ht="12.75" x14ac:dyDescent="0.2">
      <c r="A47" s="447"/>
      <c r="B47" s="75"/>
      <c r="C47" s="75"/>
      <c r="D47" s="75"/>
      <c r="E47" s="75"/>
      <c r="F47" s="75"/>
      <c r="G47" s="75"/>
      <c r="H47" s="75"/>
      <c r="I47" s="75"/>
      <c r="J47" s="75"/>
      <c r="K47" s="75"/>
      <c r="L47" s="75"/>
      <c r="M47" s="75"/>
      <c r="N47" s="75"/>
      <c r="O47" s="75"/>
      <c r="P47" s="75"/>
      <c r="Q47" s="75"/>
      <c r="R47" s="75"/>
      <c r="S47" s="75"/>
      <c r="T47" s="75"/>
      <c r="U47" s="75"/>
      <c r="V47" s="75"/>
      <c r="W47" s="75"/>
      <c r="X47" s="75"/>
      <c r="Y47" s="75"/>
      <c r="Z47" s="75"/>
      <c r="AA47" s="75"/>
      <c r="AB47" s="76"/>
    </row>
    <row r="48" spans="1:28" s="424" customFormat="1" ht="12.75" x14ac:dyDescent="0.2">
      <c r="A48" s="447"/>
      <c r="B48" s="75"/>
      <c r="C48" s="75"/>
      <c r="D48" s="75"/>
      <c r="E48" s="75"/>
      <c r="F48" s="75"/>
      <c r="G48" s="75"/>
      <c r="H48" s="75"/>
      <c r="I48" s="75"/>
      <c r="J48" s="75"/>
      <c r="K48" s="75"/>
      <c r="L48" s="75"/>
      <c r="M48" s="75"/>
      <c r="N48" s="75"/>
      <c r="O48" s="75"/>
      <c r="P48" s="75"/>
      <c r="Q48" s="75"/>
      <c r="R48" s="75"/>
      <c r="S48" s="75"/>
      <c r="T48" s="75"/>
      <c r="U48" s="75"/>
      <c r="V48" s="75"/>
      <c r="W48" s="75"/>
      <c r="X48" s="75"/>
      <c r="Y48" s="75"/>
      <c r="Z48" s="75"/>
      <c r="AA48" s="75"/>
      <c r="AB48" s="76"/>
    </row>
    <row r="49" spans="1:28" s="424" customFormat="1" ht="12.75" x14ac:dyDescent="0.2">
      <c r="A49" s="447"/>
      <c r="B49" s="75"/>
      <c r="C49" s="75"/>
      <c r="D49" s="75"/>
      <c r="E49" s="75"/>
      <c r="F49" s="75"/>
      <c r="G49" s="75"/>
      <c r="H49" s="75"/>
      <c r="I49" s="75"/>
      <c r="J49" s="75"/>
      <c r="K49" s="75"/>
      <c r="L49" s="75"/>
      <c r="M49" s="75"/>
      <c r="N49" s="75"/>
      <c r="O49" s="75"/>
      <c r="P49" s="75"/>
      <c r="Q49" s="75"/>
      <c r="R49" s="75"/>
      <c r="S49" s="75"/>
      <c r="T49" s="75"/>
      <c r="U49" s="75"/>
      <c r="V49" s="75"/>
      <c r="W49" s="75"/>
      <c r="X49" s="75"/>
      <c r="Y49" s="75"/>
      <c r="Z49" s="75"/>
      <c r="AA49" s="75"/>
      <c r="AB49" s="76"/>
    </row>
    <row r="50" spans="1:28" s="424" customFormat="1" ht="12.75" x14ac:dyDescent="0.2">
      <c r="A50" s="447"/>
      <c r="B50" s="75"/>
      <c r="C50" s="75"/>
      <c r="D50" s="75"/>
      <c r="E50" s="75"/>
      <c r="F50" s="75"/>
      <c r="G50" s="75"/>
      <c r="H50" s="75"/>
      <c r="I50" s="75"/>
      <c r="J50" s="75"/>
      <c r="K50" s="75"/>
      <c r="L50" s="75"/>
      <c r="M50" s="75"/>
      <c r="N50" s="75"/>
      <c r="O50" s="75"/>
      <c r="P50" s="75"/>
      <c r="Q50" s="75"/>
      <c r="R50" s="75"/>
      <c r="S50" s="75"/>
      <c r="T50" s="75"/>
      <c r="U50" s="75"/>
      <c r="V50" s="75"/>
      <c r="W50" s="75"/>
      <c r="X50" s="75"/>
      <c r="Y50" s="75"/>
      <c r="Z50" s="75"/>
      <c r="AA50" s="75"/>
      <c r="AB50" s="76"/>
    </row>
    <row r="51" spans="1:28" s="424" customFormat="1" ht="12.75" x14ac:dyDescent="0.2">
      <c r="A51" s="447"/>
      <c r="B51" s="75"/>
      <c r="C51" s="75"/>
      <c r="D51" s="75"/>
      <c r="E51" s="75"/>
      <c r="F51" s="75"/>
      <c r="G51" s="75"/>
      <c r="H51" s="75"/>
      <c r="I51" s="75"/>
      <c r="J51" s="75"/>
      <c r="K51" s="75"/>
      <c r="L51" s="75"/>
      <c r="M51" s="75"/>
      <c r="N51" s="75"/>
      <c r="O51" s="75"/>
      <c r="P51" s="75"/>
      <c r="Q51" s="75"/>
      <c r="R51" s="75"/>
      <c r="S51" s="75"/>
      <c r="T51" s="75"/>
      <c r="U51" s="75"/>
      <c r="V51" s="75"/>
      <c r="W51" s="75"/>
      <c r="X51" s="75"/>
      <c r="Y51" s="75"/>
      <c r="Z51" s="75"/>
      <c r="AA51" s="75"/>
      <c r="AB51" s="76"/>
    </row>
    <row r="52" spans="1:28" s="424" customFormat="1" ht="12.75" x14ac:dyDescent="0.2">
      <c r="A52" s="447"/>
      <c r="B52" s="75"/>
      <c r="C52" s="75"/>
      <c r="D52" s="75"/>
      <c r="E52" s="75"/>
      <c r="F52" s="75"/>
      <c r="G52" s="75"/>
      <c r="H52" s="75"/>
      <c r="I52" s="75"/>
      <c r="J52" s="75"/>
      <c r="K52" s="75"/>
      <c r="L52" s="75"/>
      <c r="M52" s="75"/>
      <c r="N52" s="75"/>
      <c r="O52" s="75"/>
      <c r="P52" s="75"/>
      <c r="Q52" s="75"/>
      <c r="R52" s="75"/>
      <c r="S52" s="75"/>
      <c r="T52" s="75"/>
      <c r="U52" s="75"/>
      <c r="V52" s="75"/>
      <c r="W52" s="75"/>
      <c r="X52" s="75"/>
      <c r="Y52" s="75"/>
      <c r="Z52" s="75"/>
      <c r="AA52" s="75"/>
      <c r="AB52" s="76"/>
    </row>
    <row r="53" spans="1:28" s="424" customFormat="1" ht="12.75" x14ac:dyDescent="0.2">
      <c r="A53" s="447"/>
      <c r="B53" s="75"/>
      <c r="C53" s="75"/>
      <c r="D53" s="75"/>
      <c r="E53" s="75"/>
      <c r="F53" s="75"/>
      <c r="G53" s="75"/>
      <c r="H53" s="75"/>
      <c r="I53" s="75"/>
      <c r="J53" s="75"/>
      <c r="K53" s="75"/>
      <c r="L53" s="75"/>
      <c r="M53" s="75"/>
      <c r="N53" s="75"/>
      <c r="O53" s="75"/>
      <c r="P53" s="75"/>
      <c r="Q53" s="75"/>
      <c r="R53" s="75"/>
      <c r="S53" s="75"/>
      <c r="T53" s="75"/>
      <c r="U53" s="75"/>
      <c r="V53" s="75"/>
      <c r="W53" s="75"/>
      <c r="X53" s="75"/>
      <c r="Y53" s="75"/>
      <c r="Z53" s="75"/>
      <c r="AA53" s="75"/>
      <c r="AB53" s="76"/>
    </row>
    <row r="54" spans="1:28" s="424" customFormat="1" ht="12.75" x14ac:dyDescent="0.2">
      <c r="A54" s="447"/>
      <c r="B54" s="75"/>
      <c r="C54" s="75"/>
      <c r="D54" s="75"/>
      <c r="E54" s="75"/>
      <c r="F54" s="75"/>
      <c r="G54" s="75"/>
      <c r="H54" s="75"/>
      <c r="I54" s="75"/>
      <c r="J54" s="75"/>
      <c r="K54" s="75"/>
      <c r="L54" s="75"/>
      <c r="M54" s="75"/>
      <c r="N54" s="75"/>
      <c r="O54" s="75"/>
      <c r="P54" s="75"/>
      <c r="Q54" s="75"/>
      <c r="R54" s="75"/>
      <c r="S54" s="75"/>
      <c r="T54" s="75"/>
      <c r="U54" s="75"/>
      <c r="V54" s="75"/>
      <c r="W54" s="75"/>
      <c r="X54" s="75"/>
      <c r="Y54" s="75"/>
      <c r="Z54" s="75"/>
      <c r="AA54" s="75"/>
      <c r="AB54" s="76"/>
    </row>
    <row r="55" spans="1:28" s="424" customFormat="1" ht="12.75" x14ac:dyDescent="0.2">
      <c r="A55" s="447"/>
      <c r="B55" s="14"/>
      <c r="C55" s="15"/>
      <c r="D55" s="15"/>
      <c r="E55" s="15"/>
      <c r="F55" s="15"/>
      <c r="G55" s="15"/>
      <c r="H55" s="15"/>
      <c r="I55" s="15"/>
      <c r="J55" s="15"/>
      <c r="K55" s="14"/>
      <c r="L55" s="15"/>
      <c r="M55" s="15"/>
      <c r="N55" s="15"/>
      <c r="O55" s="15"/>
      <c r="P55" s="15"/>
      <c r="Q55" s="15"/>
      <c r="R55" s="15"/>
      <c r="S55" s="14"/>
      <c r="T55" s="15"/>
      <c r="U55" s="15"/>
      <c r="V55" s="15"/>
      <c r="W55" s="15"/>
      <c r="X55" s="15"/>
      <c r="Y55" s="15"/>
      <c r="Z55" s="15"/>
      <c r="AA55" s="16"/>
      <c r="AB55" s="76"/>
    </row>
    <row r="56" spans="1:28" s="424" customFormat="1" ht="12.75" x14ac:dyDescent="0.2">
      <c r="A56" s="447"/>
      <c r="B56" s="603" t="s">
        <v>920</v>
      </c>
      <c r="C56" s="604"/>
      <c r="D56" s="604"/>
      <c r="E56" s="604"/>
      <c r="F56" s="604"/>
      <c r="G56" s="604"/>
      <c r="H56" s="604"/>
      <c r="I56" s="604"/>
      <c r="J56" s="605"/>
      <c r="K56" s="603" t="s">
        <v>710</v>
      </c>
      <c r="L56" s="604"/>
      <c r="M56" s="604"/>
      <c r="N56" s="604"/>
      <c r="O56" s="604"/>
      <c r="P56" s="604"/>
      <c r="Q56" s="604"/>
      <c r="R56" s="605"/>
      <c r="S56" s="603" t="s">
        <v>629</v>
      </c>
      <c r="T56" s="604"/>
      <c r="U56" s="604"/>
      <c r="V56" s="604"/>
      <c r="W56" s="604"/>
      <c r="X56" s="604"/>
      <c r="Y56" s="604"/>
      <c r="Z56" s="604"/>
      <c r="AA56" s="605"/>
      <c r="AB56" s="76"/>
    </row>
    <row r="57" spans="1:28" s="424" customFormat="1" ht="12.75" x14ac:dyDescent="0.2">
      <c r="A57" s="447"/>
      <c r="B57" s="10"/>
      <c r="C57" s="9"/>
      <c r="D57" s="9"/>
      <c r="E57" s="9"/>
      <c r="F57" s="9"/>
      <c r="G57" s="9"/>
      <c r="H57" s="9"/>
      <c r="I57" s="9"/>
      <c r="J57" s="9"/>
      <c r="K57" s="11"/>
      <c r="L57" s="12"/>
      <c r="M57" s="12"/>
      <c r="N57" s="12"/>
      <c r="O57" s="12"/>
      <c r="P57" s="12"/>
      <c r="Q57" s="12"/>
      <c r="R57" s="12"/>
      <c r="S57" s="10"/>
      <c r="T57" s="9"/>
      <c r="U57" s="9"/>
      <c r="V57" s="9"/>
      <c r="W57" s="9"/>
      <c r="X57" s="9"/>
      <c r="Y57" s="9"/>
      <c r="Z57" s="9"/>
      <c r="AA57" s="13"/>
      <c r="AB57" s="76"/>
    </row>
    <row r="58" spans="1:28" s="424" customFormat="1" ht="12.75" x14ac:dyDescent="0.2">
      <c r="A58" s="447"/>
      <c r="B58" s="600" t="s">
        <v>8</v>
      </c>
      <c r="C58" s="601"/>
      <c r="D58" s="601"/>
      <c r="E58" s="601"/>
      <c r="F58" s="601"/>
      <c r="G58" s="601"/>
      <c r="H58" s="601"/>
      <c r="I58" s="601"/>
      <c r="J58" s="602"/>
      <c r="K58" s="600" t="s">
        <v>9</v>
      </c>
      <c r="L58" s="601"/>
      <c r="M58" s="601"/>
      <c r="N58" s="601"/>
      <c r="O58" s="601"/>
      <c r="P58" s="601"/>
      <c r="Q58" s="601"/>
      <c r="R58" s="602"/>
      <c r="S58" s="600" t="s">
        <v>10</v>
      </c>
      <c r="T58" s="601"/>
      <c r="U58" s="601"/>
      <c r="V58" s="601"/>
      <c r="W58" s="601"/>
      <c r="X58" s="601"/>
      <c r="Y58" s="601"/>
      <c r="Z58" s="601"/>
      <c r="AA58" s="602"/>
      <c r="AB58" s="76"/>
    </row>
    <row r="59" spans="1:28" s="424" customFormat="1" ht="12.75" x14ac:dyDescent="0.2">
      <c r="A59" s="67"/>
      <c r="B59" s="68"/>
      <c r="C59" s="68"/>
      <c r="D59" s="68"/>
      <c r="E59" s="68"/>
      <c r="F59" s="68"/>
      <c r="G59" s="68"/>
      <c r="H59" s="68"/>
      <c r="I59" s="68"/>
      <c r="J59" s="68"/>
      <c r="K59" s="68"/>
      <c r="L59" s="68"/>
      <c r="M59" s="68"/>
      <c r="N59" s="68"/>
      <c r="O59" s="68"/>
      <c r="P59" s="68"/>
      <c r="Q59" s="68"/>
      <c r="R59" s="68"/>
      <c r="S59" s="68"/>
      <c r="T59" s="68"/>
      <c r="U59" s="68"/>
      <c r="V59" s="68"/>
      <c r="W59" s="68"/>
      <c r="X59" s="68"/>
      <c r="Y59" s="68"/>
      <c r="Z59" s="68"/>
      <c r="AA59" s="68"/>
      <c r="AB59" s="77"/>
    </row>
    <row r="60" spans="1:28" s="424" customFormat="1" ht="12.75" x14ac:dyDescent="0.2">
      <c r="A60" s="743"/>
      <c r="B60" s="743"/>
      <c r="C60" s="743"/>
      <c r="D60" s="743"/>
      <c r="E60" s="743"/>
      <c r="F60" s="743"/>
      <c r="G60" s="866" t="s">
        <v>707</v>
      </c>
      <c r="H60" s="866"/>
      <c r="I60" s="866"/>
      <c r="J60" s="866"/>
      <c r="K60" s="866"/>
      <c r="L60" s="866"/>
      <c r="M60" s="866"/>
      <c r="N60" s="866"/>
      <c r="O60" s="866"/>
      <c r="P60" s="866"/>
      <c r="Q60" s="866"/>
      <c r="R60" s="866"/>
      <c r="S60" s="866"/>
      <c r="T60" s="847" t="s">
        <v>1</v>
      </c>
      <c r="U60" s="847"/>
      <c r="V60" s="847"/>
      <c r="W60" s="847"/>
      <c r="X60" s="753" t="str">
        <f>X1</f>
        <v>VA-V-01</v>
      </c>
      <c r="Y60" s="754"/>
      <c r="Z60" s="754"/>
      <c r="AA60" s="754"/>
      <c r="AB60" s="755"/>
    </row>
    <row r="61" spans="1:28" s="424" customFormat="1" ht="12.75" x14ac:dyDescent="0.2">
      <c r="A61" s="743"/>
      <c r="B61" s="743"/>
      <c r="C61" s="743"/>
      <c r="D61" s="743"/>
      <c r="E61" s="743"/>
      <c r="F61" s="743"/>
      <c r="G61" s="866"/>
      <c r="H61" s="866"/>
      <c r="I61" s="866"/>
      <c r="J61" s="866"/>
      <c r="K61" s="866"/>
      <c r="L61" s="866"/>
      <c r="M61" s="866"/>
      <c r="N61" s="866"/>
      <c r="O61" s="866"/>
      <c r="P61" s="866"/>
      <c r="Q61" s="866"/>
      <c r="R61" s="866"/>
      <c r="S61" s="866"/>
      <c r="T61" s="847" t="s">
        <v>4</v>
      </c>
      <c r="U61" s="847"/>
      <c r="V61" s="847"/>
      <c r="W61" s="847"/>
      <c r="X61" s="848">
        <f>X2</f>
        <v>1</v>
      </c>
      <c r="Y61" s="848"/>
      <c r="Z61" s="848"/>
      <c r="AA61" s="848"/>
      <c r="AB61" s="848"/>
    </row>
    <row r="62" spans="1:28" s="424" customFormat="1" ht="12.75" x14ac:dyDescent="0.2">
      <c r="A62" s="743"/>
      <c r="B62" s="743"/>
      <c r="C62" s="743"/>
      <c r="D62" s="743"/>
      <c r="E62" s="743"/>
      <c r="F62" s="743"/>
      <c r="G62" s="246" t="s">
        <v>252</v>
      </c>
      <c r="H62" s="198"/>
      <c r="I62" s="198"/>
      <c r="J62" s="247" t="str">
        <f>J3</f>
        <v xml:space="preserve">ESFERA </v>
      </c>
      <c r="K62" s="247"/>
      <c r="L62" s="247"/>
      <c r="M62" s="247"/>
      <c r="N62" s="247"/>
      <c r="O62" s="247"/>
      <c r="P62" s="247"/>
      <c r="Q62" s="247"/>
      <c r="R62" s="247"/>
      <c r="S62" s="248"/>
      <c r="T62" s="847" t="s">
        <v>2</v>
      </c>
      <c r="U62" s="847"/>
      <c r="V62" s="847"/>
      <c r="W62" s="847"/>
      <c r="X62" s="849">
        <f>X3</f>
        <v>41233</v>
      </c>
      <c r="Y62" s="849"/>
      <c r="Z62" s="849"/>
      <c r="AA62" s="849"/>
      <c r="AB62" s="849"/>
    </row>
    <row r="63" spans="1:28" s="424" customFormat="1" ht="12.75" x14ac:dyDescent="0.2">
      <c r="A63" s="743"/>
      <c r="B63" s="743"/>
      <c r="C63" s="743"/>
      <c r="D63" s="743"/>
      <c r="E63" s="743"/>
      <c r="F63" s="743"/>
      <c r="G63" s="246" t="s">
        <v>196</v>
      </c>
      <c r="H63" s="198"/>
      <c r="I63" s="198"/>
      <c r="J63" s="198"/>
      <c r="K63" s="198"/>
      <c r="L63" s="198"/>
      <c r="M63" s="198"/>
      <c r="N63" s="247" t="str">
        <f>N4</f>
        <v>3TK-2930</v>
      </c>
      <c r="O63" s="247"/>
      <c r="P63" s="247"/>
      <c r="Q63" s="247"/>
      <c r="R63" s="247"/>
      <c r="S63" s="248"/>
      <c r="T63" s="847" t="s">
        <v>3</v>
      </c>
      <c r="U63" s="847"/>
      <c r="V63" s="847"/>
      <c r="W63" s="847"/>
      <c r="X63" s="753">
        <v>2</v>
      </c>
      <c r="Y63" s="754"/>
      <c r="Z63" s="199" t="s">
        <v>11</v>
      </c>
      <c r="AA63" s="754">
        <f>AA125</f>
        <v>5</v>
      </c>
      <c r="AB63" s="755"/>
    </row>
    <row r="64" spans="1:28" s="424" customFormat="1" ht="12.75" x14ac:dyDescent="0.2">
      <c r="A64" s="912" t="s">
        <v>711</v>
      </c>
      <c r="B64" s="913"/>
      <c r="C64" s="913"/>
      <c r="D64" s="913"/>
      <c r="E64" s="913"/>
      <c r="F64" s="913"/>
      <c r="G64" s="913"/>
      <c r="H64" s="913"/>
      <c r="I64" s="913"/>
      <c r="J64" s="913"/>
      <c r="K64" s="913"/>
      <c r="L64" s="913"/>
      <c r="M64" s="913"/>
      <c r="N64" s="913"/>
      <c r="O64" s="913"/>
      <c r="P64" s="913"/>
      <c r="Q64" s="913"/>
      <c r="R64" s="913"/>
      <c r="S64" s="913"/>
      <c r="T64" s="913"/>
      <c r="U64" s="913"/>
      <c r="V64" s="913"/>
      <c r="W64" s="913"/>
      <c r="X64" s="913"/>
      <c r="Y64" s="913"/>
      <c r="Z64" s="913"/>
      <c r="AA64" s="913"/>
      <c r="AB64" s="914"/>
    </row>
    <row r="65" spans="1:28" s="424" customFormat="1" ht="12.75" x14ac:dyDescent="0.2">
      <c r="A65" s="251"/>
      <c r="B65" s="448"/>
      <c r="C65" s="448"/>
      <c r="D65" s="448"/>
      <c r="E65" s="448"/>
      <c r="F65" s="448"/>
      <c r="G65" s="448"/>
      <c r="H65" s="448"/>
      <c r="I65" s="448"/>
      <c r="J65" s="448"/>
      <c r="K65" s="448"/>
      <c r="L65" s="448"/>
      <c r="M65" s="448"/>
      <c r="N65" s="448"/>
      <c r="O65" s="448"/>
      <c r="P65" s="448"/>
      <c r="Q65" s="448"/>
      <c r="R65" s="448"/>
      <c r="S65" s="448"/>
      <c r="T65" s="448"/>
      <c r="U65" s="448"/>
      <c r="V65" s="448"/>
      <c r="W65" s="448"/>
      <c r="X65" s="448"/>
      <c r="Y65" s="448"/>
      <c r="Z65" s="448"/>
      <c r="AA65" s="448"/>
      <c r="AB65" s="253"/>
    </row>
    <row r="66" spans="1:28" s="424" customFormat="1" ht="12.75" x14ac:dyDescent="0.2">
      <c r="A66" s="254" t="s">
        <v>712</v>
      </c>
      <c r="B66" s="448"/>
      <c r="C66" s="448"/>
      <c r="D66" s="448"/>
      <c r="E66" s="448"/>
      <c r="F66" s="448"/>
      <c r="G66" s="448"/>
      <c r="H66" s="448"/>
      <c r="I66" s="448"/>
      <c r="J66" s="448"/>
      <c r="K66" s="448"/>
      <c r="L66" s="448"/>
      <c r="M66" s="448"/>
      <c r="N66" s="448"/>
      <c r="O66" s="448"/>
      <c r="P66" s="448"/>
      <c r="Q66" s="448"/>
      <c r="R66" s="448"/>
      <c r="S66" s="448"/>
      <c r="T66" s="448"/>
      <c r="U66" s="448"/>
      <c r="V66" s="448"/>
      <c r="W66" s="448"/>
      <c r="X66" s="448"/>
      <c r="Y66" s="448"/>
      <c r="Z66" s="448"/>
      <c r="AA66" s="448"/>
      <c r="AB66" s="253"/>
    </row>
    <row r="67" spans="1:28" s="424" customFormat="1" ht="12.75" x14ac:dyDescent="0.2">
      <c r="A67" s="254"/>
      <c r="B67" s="75"/>
      <c r="C67" s="448"/>
      <c r="D67" s="448"/>
      <c r="E67" s="448"/>
      <c r="F67" s="448"/>
      <c r="G67" s="448"/>
      <c r="H67" s="448"/>
      <c r="I67" s="448"/>
      <c r="J67" s="448"/>
      <c r="K67" s="448"/>
      <c r="L67" s="448"/>
      <c r="M67" s="448"/>
      <c r="N67" s="448"/>
      <c r="O67" s="448"/>
      <c r="P67" s="448"/>
      <c r="Q67" s="448"/>
      <c r="R67" s="448"/>
      <c r="S67" s="448"/>
      <c r="T67" s="448"/>
      <c r="U67" s="448"/>
      <c r="V67" s="448"/>
      <c r="W67" s="448"/>
      <c r="X67" s="448"/>
      <c r="Y67" s="448"/>
      <c r="Z67" s="448"/>
      <c r="AA67" s="448"/>
      <c r="AB67" s="253"/>
    </row>
    <row r="68" spans="1:28" s="424" customFormat="1" ht="12.75" x14ac:dyDescent="0.2">
      <c r="A68" s="254"/>
      <c r="B68" s="255" t="s">
        <v>713</v>
      </c>
      <c r="C68" s="448"/>
      <c r="D68" s="448"/>
      <c r="E68" s="448"/>
      <c r="F68" s="448"/>
      <c r="G68" s="448"/>
      <c r="H68" s="448"/>
      <c r="I68" s="448"/>
      <c r="J68" s="448"/>
      <c r="K68" s="256"/>
      <c r="L68" s="256"/>
      <c r="M68" s="256"/>
      <c r="N68" s="448"/>
      <c r="O68" s="448"/>
      <c r="P68" s="448"/>
      <c r="Q68" s="448"/>
      <c r="R68" s="448"/>
      <c r="S68" s="448"/>
      <c r="T68" s="448"/>
      <c r="U68" s="448"/>
      <c r="V68" s="448"/>
      <c r="W68" s="448"/>
      <c r="X68" s="448"/>
      <c r="Y68" s="448"/>
      <c r="Z68" s="448"/>
      <c r="AA68" s="448"/>
      <c r="AB68" s="253"/>
    </row>
    <row r="69" spans="1:28" s="424" customFormat="1" ht="12.75" x14ac:dyDescent="0.2">
      <c r="A69" s="257"/>
      <c r="B69" s="448"/>
      <c r="C69" s="448"/>
      <c r="D69" s="448"/>
      <c r="E69" s="448"/>
      <c r="F69" s="448"/>
      <c r="G69" s="448"/>
      <c r="H69" s="448"/>
      <c r="I69" s="448"/>
      <c r="J69" s="448"/>
      <c r="K69" s="256"/>
      <c r="L69" s="256"/>
      <c r="M69" s="256"/>
      <c r="N69" s="448"/>
      <c r="O69" s="448"/>
      <c r="P69" s="448"/>
      <c r="Q69" s="448"/>
      <c r="R69" s="448"/>
      <c r="S69" s="448"/>
      <c r="T69" s="448"/>
      <c r="U69" s="448"/>
      <c r="V69" s="448"/>
      <c r="W69" s="448"/>
      <c r="X69" s="448"/>
      <c r="Y69" s="448"/>
      <c r="Z69" s="448"/>
      <c r="AA69" s="448"/>
      <c r="AB69" s="253"/>
    </row>
    <row r="70" spans="1:28" s="424" customFormat="1" ht="12.75" x14ac:dyDescent="0.2">
      <c r="A70" s="257" t="s">
        <v>714</v>
      </c>
      <c r="B70" s="448"/>
      <c r="C70" s="448"/>
      <c r="D70" s="448"/>
      <c r="E70" s="448"/>
      <c r="F70" s="448"/>
      <c r="G70" s="448"/>
      <c r="H70" s="448"/>
      <c r="I70" s="448"/>
      <c r="J70" s="256"/>
      <c r="K70" s="256"/>
      <c r="L70" s="256"/>
      <c r="M70" s="256"/>
      <c r="N70" s="256"/>
      <c r="O70" s="448"/>
      <c r="P70" s="448"/>
      <c r="Q70" s="448"/>
      <c r="R70" s="448"/>
      <c r="S70" s="448"/>
      <c r="T70" s="448"/>
      <c r="U70" s="448"/>
      <c r="V70" s="448"/>
      <c r="W70" s="448"/>
      <c r="X70" s="448"/>
      <c r="Y70" s="448"/>
      <c r="Z70" s="448"/>
      <c r="AA70" s="448"/>
      <c r="AB70" s="253"/>
    </row>
    <row r="71" spans="1:28" s="424" customFormat="1" ht="12.75" x14ac:dyDescent="0.2">
      <c r="A71" s="257"/>
      <c r="B71" s="75"/>
      <c r="C71" s="75"/>
      <c r="D71" s="75"/>
      <c r="E71" s="75"/>
      <c r="F71" s="75"/>
      <c r="G71" s="75"/>
      <c r="H71" s="75"/>
      <c r="I71" s="75"/>
      <c r="J71" s="75"/>
      <c r="K71" s="75"/>
      <c r="L71" s="75"/>
      <c r="M71" s="75"/>
      <c r="N71" s="75"/>
      <c r="O71" s="75"/>
      <c r="P71" s="75"/>
      <c r="Q71" s="75"/>
      <c r="R71" s="75"/>
      <c r="S71" s="75"/>
      <c r="T71" s="75"/>
      <c r="U71" s="448"/>
      <c r="V71" s="448"/>
      <c r="W71" s="448"/>
      <c r="X71" s="448"/>
      <c r="Y71" s="448"/>
      <c r="Z71" s="448"/>
      <c r="AA71" s="448"/>
      <c r="AB71" s="253"/>
    </row>
    <row r="72" spans="1:28" s="424" customFormat="1" ht="12.75" x14ac:dyDescent="0.2">
      <c r="A72" s="257"/>
      <c r="B72" s="255" t="s">
        <v>715</v>
      </c>
      <c r="C72" s="255"/>
      <c r="D72" s="255"/>
      <c r="E72" s="255"/>
      <c r="F72" s="255"/>
      <c r="G72" s="255"/>
      <c r="H72" s="255"/>
      <c r="I72" s="255"/>
      <c r="J72" s="81"/>
      <c r="K72" s="255" t="s">
        <v>716</v>
      </c>
      <c r="L72" s="256"/>
      <c r="M72" s="256"/>
      <c r="N72" s="485">
        <v>2010</v>
      </c>
      <c r="O72" s="258"/>
      <c r="P72" s="448"/>
      <c r="Q72" s="255" t="s">
        <v>717</v>
      </c>
      <c r="R72" s="448"/>
      <c r="S72" s="448"/>
      <c r="T72" s="258">
        <v>2011</v>
      </c>
      <c r="U72" s="258"/>
      <c r="V72" s="448"/>
      <c r="W72" s="448"/>
      <c r="X72" s="448"/>
      <c r="Y72" s="448"/>
      <c r="Z72" s="448"/>
      <c r="AA72" s="448"/>
      <c r="AB72" s="253"/>
    </row>
    <row r="73" spans="1:28" s="424" customFormat="1" ht="12.75" x14ac:dyDescent="0.2">
      <c r="A73" s="257"/>
      <c r="B73" s="448"/>
      <c r="C73" s="448"/>
      <c r="D73" s="448"/>
      <c r="E73" s="448"/>
      <c r="F73" s="448"/>
      <c r="G73" s="448"/>
      <c r="H73" s="448"/>
      <c r="I73" s="448"/>
      <c r="J73" s="448"/>
      <c r="K73" s="256"/>
      <c r="L73" s="256"/>
      <c r="M73" s="256"/>
      <c r="N73" s="259"/>
      <c r="O73" s="448"/>
      <c r="P73" s="448"/>
      <c r="Q73" s="448"/>
      <c r="R73" s="448"/>
      <c r="S73" s="448"/>
      <c r="T73" s="448"/>
      <c r="U73" s="448"/>
      <c r="V73" s="448"/>
      <c r="W73" s="448"/>
      <c r="X73" s="448"/>
      <c r="Y73" s="448"/>
      <c r="Z73" s="448"/>
      <c r="AA73" s="448"/>
      <c r="AB73" s="253"/>
    </row>
    <row r="74" spans="1:28" s="424" customFormat="1" ht="12.75" x14ac:dyDescent="0.2">
      <c r="A74" s="257" t="s">
        <v>718</v>
      </c>
      <c r="B74" s="448"/>
      <c r="C74" s="448"/>
      <c r="D74" s="448"/>
      <c r="E74" s="448"/>
      <c r="F74" s="448"/>
      <c r="G74" s="448"/>
      <c r="H74" s="448"/>
      <c r="I74" s="448"/>
      <c r="J74" s="448"/>
      <c r="K74" s="256"/>
      <c r="L74" s="256"/>
      <c r="M74" s="256"/>
      <c r="N74" s="259"/>
      <c r="O74" s="448"/>
      <c r="P74" s="448"/>
      <c r="Q74" s="448"/>
      <c r="R74" s="448"/>
      <c r="S74" s="448"/>
      <c r="T74" s="448"/>
      <c r="U74" s="448"/>
      <c r="V74" s="448"/>
      <c r="W74" s="448"/>
      <c r="X74" s="448"/>
      <c r="Y74" s="448"/>
      <c r="Z74" s="448"/>
      <c r="AA74" s="448"/>
      <c r="AB74" s="253"/>
    </row>
    <row r="75" spans="1:28" s="424" customFormat="1" ht="12.75" x14ac:dyDescent="0.2">
      <c r="A75" s="257"/>
      <c r="B75" s="448"/>
      <c r="C75" s="448"/>
      <c r="D75" s="448"/>
      <c r="E75" s="448"/>
      <c r="F75" s="448"/>
      <c r="G75" s="448"/>
      <c r="H75" s="448"/>
      <c r="I75" s="448"/>
      <c r="J75" s="448"/>
      <c r="K75" s="256"/>
      <c r="L75" s="256"/>
      <c r="M75" s="256"/>
      <c r="N75" s="259"/>
      <c r="O75" s="448"/>
      <c r="P75" s="448"/>
      <c r="Q75" s="448"/>
      <c r="R75" s="448"/>
      <c r="S75" s="448"/>
      <c r="T75" s="448"/>
      <c r="U75" s="448"/>
      <c r="V75" s="448"/>
      <c r="W75" s="448"/>
      <c r="X75" s="448"/>
      <c r="Y75" s="448"/>
      <c r="Z75" s="448"/>
      <c r="AA75" s="448"/>
      <c r="AB75" s="253"/>
    </row>
    <row r="76" spans="1:28" s="424" customFormat="1" ht="12.75" x14ac:dyDescent="0.2">
      <c r="A76" s="257"/>
      <c r="B76" s="486"/>
      <c r="C76" s="255" t="s">
        <v>719</v>
      </c>
      <c r="D76" s="448"/>
      <c r="E76" s="75"/>
      <c r="F76" s="486" t="s">
        <v>318</v>
      </c>
      <c r="G76" s="255" t="s">
        <v>720</v>
      </c>
      <c r="H76" s="448"/>
      <c r="I76" s="448"/>
      <c r="J76" s="255" t="s">
        <v>721</v>
      </c>
      <c r="K76" s="448"/>
      <c r="L76" s="256"/>
      <c r="M76" s="256"/>
      <c r="N76" s="256"/>
      <c r="O76" s="259"/>
      <c r="P76" s="448"/>
      <c r="Q76" s="448"/>
      <c r="R76" s="448"/>
      <c r="S76" s="448"/>
      <c r="T76" s="448"/>
      <c r="U76" s="448"/>
      <c r="V76" s="448"/>
      <c r="W76" s="448"/>
      <c r="X76" s="448"/>
      <c r="Y76" s="448"/>
      <c r="Z76" s="448"/>
      <c r="AA76" s="448"/>
      <c r="AB76" s="253"/>
    </row>
    <row r="77" spans="1:28" s="424" customFormat="1" ht="12.75" x14ac:dyDescent="0.2">
      <c r="A77" s="257"/>
      <c r="B77" s="448"/>
      <c r="C77" s="255"/>
      <c r="D77" s="448"/>
      <c r="E77" s="75"/>
      <c r="F77" s="448"/>
      <c r="G77" s="255"/>
      <c r="H77" s="448"/>
      <c r="I77" s="448"/>
      <c r="J77" s="255"/>
      <c r="K77" s="448"/>
      <c r="L77" s="256"/>
      <c r="M77" s="256"/>
      <c r="N77" s="256"/>
      <c r="O77" s="259"/>
      <c r="P77" s="448"/>
      <c r="Q77" s="448"/>
      <c r="R77" s="448"/>
      <c r="S77" s="448"/>
      <c r="T77" s="448"/>
      <c r="U77" s="448"/>
      <c r="V77" s="448"/>
      <c r="W77" s="448"/>
      <c r="X77" s="448"/>
      <c r="Y77" s="448"/>
      <c r="Z77" s="448"/>
      <c r="AA77" s="448"/>
      <c r="AB77" s="253"/>
    </row>
    <row r="78" spans="1:28" s="424" customFormat="1" ht="12.75" x14ac:dyDescent="0.2">
      <c r="A78" s="257" t="s">
        <v>722</v>
      </c>
      <c r="B78" s="448"/>
      <c r="C78" s="255"/>
      <c r="D78" s="448"/>
      <c r="E78" s="75"/>
      <c r="F78" s="448"/>
      <c r="G78" s="255"/>
      <c r="H78" s="448"/>
      <c r="I78" s="448"/>
      <c r="J78" s="255"/>
      <c r="K78" s="448"/>
      <c r="L78" s="256"/>
      <c r="M78" s="256"/>
      <c r="N78" s="256"/>
      <c r="O78" s="259"/>
      <c r="P78" s="448"/>
      <c r="Q78" s="448"/>
      <c r="R78" s="448"/>
      <c r="S78" s="448"/>
      <c r="T78" s="448"/>
      <c r="U78" s="448"/>
      <c r="V78" s="448"/>
      <c r="W78" s="448"/>
      <c r="X78" s="448"/>
      <c r="Y78" s="448"/>
      <c r="Z78" s="448"/>
      <c r="AA78" s="448"/>
      <c r="AB78" s="253"/>
    </row>
    <row r="79" spans="1:28" s="424" customFormat="1" ht="12.75" x14ac:dyDescent="0.2">
      <c r="A79" s="257" t="s">
        <v>723</v>
      </c>
      <c r="B79" s="448"/>
      <c r="C79" s="255"/>
      <c r="D79" s="448"/>
      <c r="E79" s="75"/>
      <c r="F79" s="448"/>
      <c r="G79" s="255"/>
      <c r="H79" s="448"/>
      <c r="I79" s="448"/>
      <c r="J79" s="255"/>
      <c r="K79" s="448"/>
      <c r="L79" s="256"/>
      <c r="M79" s="256"/>
      <c r="N79" s="256"/>
      <c r="O79" s="259"/>
      <c r="P79" s="448"/>
      <c r="Q79" s="448"/>
      <c r="R79" s="448"/>
      <c r="S79" s="448"/>
      <c r="T79" s="448"/>
      <c r="U79" s="448"/>
      <c r="V79" s="448"/>
      <c r="W79" s="448"/>
      <c r="X79" s="448"/>
      <c r="Y79" s="448"/>
      <c r="Z79" s="448"/>
      <c r="AA79" s="448"/>
      <c r="AB79" s="253"/>
    </row>
    <row r="80" spans="1:28" s="424" customFormat="1" ht="12.75" x14ac:dyDescent="0.2">
      <c r="A80" s="257"/>
      <c r="B80" s="448"/>
      <c r="C80" s="255"/>
      <c r="D80" s="448"/>
      <c r="E80" s="75"/>
      <c r="F80" s="448"/>
      <c r="G80" s="255"/>
      <c r="H80" s="448"/>
      <c r="I80" s="448"/>
      <c r="J80" s="255"/>
      <c r="K80" s="448"/>
      <c r="L80" s="256"/>
      <c r="M80" s="256"/>
      <c r="N80" s="256"/>
      <c r="O80" s="259"/>
      <c r="P80" s="448"/>
      <c r="Q80" s="448"/>
      <c r="R80" s="448"/>
      <c r="S80" s="448"/>
      <c r="T80" s="448"/>
      <c r="U80" s="448"/>
      <c r="V80" s="448"/>
      <c r="W80" s="448"/>
      <c r="X80" s="448"/>
      <c r="Y80" s="448"/>
      <c r="Z80" s="448"/>
      <c r="AA80" s="448"/>
      <c r="AB80" s="253"/>
    </row>
    <row r="81" spans="1:28" s="424" customFormat="1" ht="12.75" x14ac:dyDescent="0.2">
      <c r="A81" s="257"/>
      <c r="B81" s="74"/>
      <c r="C81" s="261" t="s">
        <v>887</v>
      </c>
      <c r="D81" s="262"/>
      <c r="E81" s="73"/>
      <c r="F81" s="262"/>
      <c r="G81" s="261"/>
      <c r="H81" s="262"/>
      <c r="I81" s="262"/>
      <c r="J81" s="261"/>
      <c r="K81" s="262"/>
      <c r="L81" s="263"/>
      <c r="M81" s="263"/>
      <c r="N81" s="263"/>
      <c r="O81" s="262"/>
      <c r="P81" s="262"/>
      <c r="Q81" s="262"/>
      <c r="R81" s="262"/>
      <c r="S81" s="262"/>
      <c r="T81" s="262"/>
      <c r="U81" s="262"/>
      <c r="V81" s="262"/>
      <c r="W81" s="262"/>
      <c r="X81" s="262"/>
      <c r="Y81" s="262"/>
      <c r="Z81" s="262"/>
      <c r="AA81" s="262"/>
      <c r="AB81" s="253"/>
    </row>
    <row r="82" spans="1:28" s="424" customFormat="1" ht="12.75" x14ac:dyDescent="0.2">
      <c r="A82" s="257"/>
      <c r="B82" s="448"/>
      <c r="C82" s="448"/>
      <c r="D82" s="448"/>
      <c r="E82" s="448"/>
      <c r="F82" s="448"/>
      <c r="G82" s="448"/>
      <c r="H82" s="448"/>
      <c r="I82" s="448"/>
      <c r="J82" s="448"/>
      <c r="K82" s="448"/>
      <c r="L82" s="448"/>
      <c r="M82" s="448"/>
      <c r="N82" s="448"/>
      <c r="O82" s="448"/>
      <c r="P82" s="448"/>
      <c r="Q82" s="448"/>
      <c r="R82" s="448"/>
      <c r="S82" s="448"/>
      <c r="T82" s="448"/>
      <c r="U82" s="448"/>
      <c r="V82" s="448"/>
      <c r="W82" s="448"/>
      <c r="X82" s="448"/>
      <c r="Y82" s="448"/>
      <c r="Z82" s="448"/>
      <c r="AA82" s="448"/>
      <c r="AB82" s="253"/>
    </row>
    <row r="83" spans="1:28" s="424" customFormat="1" ht="12.75" x14ac:dyDescent="0.2">
      <c r="A83" s="909" t="s">
        <v>724</v>
      </c>
      <c r="B83" s="910"/>
      <c r="C83" s="910"/>
      <c r="D83" s="910"/>
      <c r="E83" s="910"/>
      <c r="F83" s="910"/>
      <c r="G83" s="910"/>
      <c r="H83" s="910"/>
      <c r="I83" s="910"/>
      <c r="J83" s="910"/>
      <c r="K83" s="910"/>
      <c r="L83" s="910"/>
      <c r="M83" s="910"/>
      <c r="N83" s="910"/>
      <c r="O83" s="910"/>
      <c r="P83" s="910"/>
      <c r="Q83" s="910"/>
      <c r="R83" s="910"/>
      <c r="S83" s="910"/>
      <c r="T83" s="910"/>
      <c r="U83" s="910"/>
      <c r="V83" s="910"/>
      <c r="W83" s="910"/>
      <c r="X83" s="910"/>
      <c r="Y83" s="910"/>
      <c r="Z83" s="910"/>
      <c r="AA83" s="910"/>
      <c r="AB83" s="911"/>
    </row>
    <row r="84" spans="1:28" s="424" customFormat="1" ht="12.75" x14ac:dyDescent="0.2">
      <c r="A84" s="10"/>
      <c r="B84" s="9"/>
      <c r="C84" s="9"/>
      <c r="D84" s="9"/>
      <c r="E84" s="9"/>
      <c r="F84" s="9"/>
      <c r="G84" s="9"/>
      <c r="H84" s="9"/>
      <c r="I84" s="9"/>
      <c r="J84" s="9"/>
      <c r="K84" s="9"/>
      <c r="L84" s="9"/>
      <c r="M84" s="9"/>
      <c r="N84" s="9"/>
      <c r="O84" s="9"/>
      <c r="P84" s="9"/>
      <c r="Q84" s="9"/>
      <c r="R84" s="9"/>
      <c r="S84" s="9"/>
      <c r="T84" s="9"/>
      <c r="U84" s="9"/>
      <c r="V84" s="9"/>
      <c r="W84" s="9"/>
      <c r="X84" s="9"/>
      <c r="Y84" s="9"/>
      <c r="Z84" s="9"/>
      <c r="AA84" s="9"/>
      <c r="AB84" s="13"/>
    </row>
    <row r="85" spans="1:28" s="424" customFormat="1" ht="12.75" x14ac:dyDescent="0.2">
      <c r="A85" s="254" t="s">
        <v>725</v>
      </c>
      <c r="B85" s="448"/>
      <c r="C85" s="9"/>
      <c r="D85" s="9"/>
      <c r="E85" s="9"/>
      <c r="F85" s="9"/>
      <c r="G85" s="9"/>
      <c r="H85" s="9"/>
      <c r="I85" s="9"/>
      <c r="J85" s="9"/>
      <c r="K85" s="9"/>
      <c r="L85" s="9"/>
      <c r="M85" s="9"/>
      <c r="N85" s="9"/>
      <c r="O85" s="9"/>
      <c r="P85" s="9"/>
      <c r="Q85" s="9"/>
      <c r="R85" s="9"/>
      <c r="S85" s="9"/>
      <c r="T85" s="9"/>
      <c r="U85" s="9"/>
      <c r="V85" s="9"/>
      <c r="W85" s="9"/>
      <c r="X85" s="9"/>
      <c r="Y85" s="9"/>
      <c r="Z85" s="9"/>
      <c r="AA85" s="9"/>
      <c r="AB85" s="13"/>
    </row>
    <row r="86" spans="1:28" s="424" customFormat="1" ht="12.75" x14ac:dyDescent="0.2">
      <c r="A86" s="254" t="s">
        <v>726</v>
      </c>
      <c r="B86" s="448"/>
      <c r="C86" s="9"/>
      <c r="D86" s="9"/>
      <c r="E86" s="9"/>
      <c r="F86" s="9"/>
      <c r="G86" s="9"/>
      <c r="H86" s="9"/>
      <c r="I86" s="9"/>
      <c r="J86" s="9"/>
      <c r="K86" s="9"/>
      <c r="L86" s="9"/>
      <c r="M86" s="9"/>
      <c r="N86" s="9"/>
      <c r="O86" s="9"/>
      <c r="P86" s="9"/>
      <c r="Q86" s="9"/>
      <c r="R86" s="9"/>
      <c r="S86" s="9"/>
      <c r="T86" s="9"/>
      <c r="U86" s="9"/>
      <c r="V86" s="9"/>
      <c r="W86" s="9"/>
      <c r="X86" s="9"/>
      <c r="Y86" s="9"/>
      <c r="Z86" s="9"/>
      <c r="AA86" s="9"/>
      <c r="AB86" s="13"/>
    </row>
    <row r="87" spans="1:28" s="424" customFormat="1" ht="12.75" x14ac:dyDescent="0.2">
      <c r="A87" s="254"/>
      <c r="B87" s="448"/>
      <c r="C87" s="9"/>
      <c r="D87" s="9"/>
      <c r="E87" s="9"/>
      <c r="F87" s="9"/>
      <c r="G87" s="9"/>
      <c r="H87" s="9"/>
      <c r="I87" s="9"/>
      <c r="J87" s="9"/>
      <c r="K87" s="264"/>
      <c r="L87" s="264"/>
      <c r="M87" s="264"/>
      <c r="N87" s="9"/>
      <c r="O87" s="9"/>
      <c r="P87" s="9"/>
      <c r="Q87" s="9"/>
      <c r="R87" s="9"/>
      <c r="S87" s="9"/>
      <c r="T87" s="9"/>
      <c r="U87" s="9"/>
      <c r="V87" s="9"/>
      <c r="W87" s="9"/>
      <c r="X87" s="9"/>
      <c r="Y87" s="9"/>
      <c r="Z87" s="9"/>
      <c r="AA87" s="9"/>
      <c r="AB87" s="13"/>
    </row>
    <row r="88" spans="1:28" s="424" customFormat="1" ht="12.75" x14ac:dyDescent="0.2">
      <c r="A88" s="257" t="s">
        <v>727</v>
      </c>
      <c r="B88" s="448"/>
      <c r="C88" s="9"/>
      <c r="D88" s="9"/>
      <c r="E88" s="9"/>
      <c r="F88" s="9"/>
      <c r="G88" s="9"/>
      <c r="H88" s="9"/>
      <c r="I88" s="9"/>
      <c r="J88" s="264"/>
      <c r="K88" s="264"/>
      <c r="L88" s="264"/>
      <c r="M88" s="264"/>
      <c r="N88" s="264"/>
      <c r="O88" s="9"/>
      <c r="P88" s="9"/>
      <c r="Q88" s="9"/>
      <c r="R88" s="9"/>
      <c r="S88" s="9"/>
      <c r="T88" s="9"/>
      <c r="U88" s="9"/>
      <c r="V88" s="9"/>
      <c r="W88" s="9"/>
      <c r="X88" s="9"/>
      <c r="Y88" s="9"/>
      <c r="Z88" s="9"/>
      <c r="AA88" s="9"/>
      <c r="AB88" s="13"/>
    </row>
    <row r="89" spans="1:28" s="424" customFormat="1" ht="12.75" x14ac:dyDescent="0.2">
      <c r="A89" s="257" t="s">
        <v>728</v>
      </c>
      <c r="B89" s="448"/>
      <c r="C89" s="9"/>
      <c r="D89" s="9"/>
      <c r="E89" s="9"/>
      <c r="F89" s="9"/>
      <c r="G89" s="9"/>
      <c r="H89" s="9"/>
      <c r="I89" s="9"/>
      <c r="J89" s="9"/>
      <c r="K89" s="264"/>
      <c r="L89" s="264"/>
      <c r="M89" s="264"/>
      <c r="N89" s="9"/>
      <c r="O89" s="9"/>
      <c r="P89" s="9"/>
      <c r="Q89" s="9"/>
      <c r="R89" s="9"/>
      <c r="S89" s="9"/>
      <c r="T89" s="9"/>
      <c r="U89" s="9"/>
      <c r="V89" s="9"/>
      <c r="W89" s="9"/>
      <c r="X89" s="9"/>
      <c r="Y89" s="9"/>
      <c r="Z89" s="9"/>
      <c r="AA89" s="9"/>
      <c r="AB89" s="13"/>
    </row>
    <row r="90" spans="1:28" s="424" customFormat="1" ht="12.75" x14ac:dyDescent="0.2">
      <c r="A90" s="257"/>
      <c r="B90" s="448"/>
      <c r="C90" s="9"/>
      <c r="D90" s="9"/>
      <c r="E90" s="9"/>
      <c r="F90" s="9"/>
      <c r="G90" s="9"/>
      <c r="H90" s="9"/>
      <c r="I90" s="9"/>
      <c r="J90" s="9"/>
      <c r="K90" s="487" t="s">
        <v>888</v>
      </c>
      <c r="L90" s="488"/>
      <c r="M90" s="488"/>
      <c r="N90" s="489"/>
      <c r="O90" s="489"/>
      <c r="P90" s="489"/>
      <c r="Q90" s="489"/>
      <c r="R90" s="489"/>
      <c r="S90" s="489"/>
      <c r="T90" s="489"/>
      <c r="U90" s="489"/>
      <c r="V90" s="489"/>
      <c r="W90" s="489"/>
      <c r="X90" s="489"/>
      <c r="Y90" s="489"/>
      <c r="Z90" s="489"/>
      <c r="AA90" s="489"/>
      <c r="AB90" s="13"/>
    </row>
    <row r="91" spans="1:28" s="424" customFormat="1" ht="12.75" x14ac:dyDescent="0.2">
      <c r="A91" s="257"/>
      <c r="B91" s="448"/>
      <c r="C91" s="9"/>
      <c r="D91" s="9"/>
      <c r="E91" s="9"/>
      <c r="F91" s="9"/>
      <c r="G91" s="9"/>
      <c r="H91" s="9"/>
      <c r="I91" s="9"/>
      <c r="J91" s="9"/>
      <c r="K91" s="264"/>
      <c r="L91" s="264"/>
      <c r="M91" s="264"/>
      <c r="N91" s="265"/>
      <c r="O91" s="9"/>
      <c r="P91" s="9"/>
      <c r="Q91" s="9"/>
      <c r="R91" s="9"/>
      <c r="S91" s="9"/>
      <c r="T91" s="9"/>
      <c r="U91" s="9"/>
      <c r="V91" s="9"/>
      <c r="W91" s="9"/>
      <c r="X91" s="9"/>
      <c r="Y91" s="9"/>
      <c r="Z91" s="9"/>
      <c r="AA91" s="9"/>
      <c r="AB91" s="13"/>
    </row>
    <row r="92" spans="1:28" s="424" customFormat="1" ht="12.75" x14ac:dyDescent="0.2">
      <c r="A92" s="257" t="s">
        <v>729</v>
      </c>
      <c r="B92" s="448"/>
      <c r="C92" s="9"/>
      <c r="D92" s="9"/>
      <c r="E92" s="9"/>
      <c r="F92" s="9"/>
      <c r="G92" s="9"/>
      <c r="H92" s="9"/>
      <c r="I92" s="9"/>
      <c r="J92" s="9"/>
      <c r="K92" s="266"/>
      <c r="L92" s="264"/>
      <c r="M92" s="264"/>
      <c r="N92" s="265"/>
      <c r="O92" s="9"/>
      <c r="P92" s="9"/>
      <c r="Q92" s="9"/>
      <c r="R92" s="9"/>
      <c r="S92" s="9"/>
      <c r="T92" s="9"/>
      <c r="U92" s="9"/>
      <c r="V92" s="9"/>
      <c r="W92" s="9"/>
      <c r="X92" s="9"/>
      <c r="Y92" s="9"/>
      <c r="Z92" s="9"/>
      <c r="AA92" s="9"/>
      <c r="AB92" s="13"/>
    </row>
    <row r="93" spans="1:28" s="424" customFormat="1" ht="12.75" x14ac:dyDescent="0.2">
      <c r="A93" s="257" t="s">
        <v>730</v>
      </c>
      <c r="B93" s="448"/>
      <c r="C93" s="9"/>
      <c r="D93" s="9"/>
      <c r="E93" s="9"/>
      <c r="F93" s="9"/>
      <c r="G93" s="9"/>
      <c r="H93" s="9"/>
      <c r="I93" s="9"/>
      <c r="J93" s="9"/>
      <c r="K93" s="264"/>
      <c r="L93" s="264"/>
      <c r="M93" s="264"/>
      <c r="N93" s="265"/>
      <c r="O93" s="9"/>
      <c r="P93" s="9"/>
      <c r="Q93" s="9"/>
      <c r="R93" s="9"/>
      <c r="S93" s="9"/>
      <c r="T93" s="9"/>
      <c r="U93" s="9"/>
      <c r="V93" s="9"/>
      <c r="W93" s="9"/>
      <c r="X93" s="9"/>
      <c r="Y93" s="9"/>
      <c r="Z93" s="9"/>
      <c r="AA93" s="9"/>
      <c r="AB93" s="13"/>
    </row>
    <row r="94" spans="1:28" s="424" customFormat="1" ht="12.75" x14ac:dyDescent="0.2">
      <c r="A94" s="267"/>
      <c r="B94" s="9"/>
      <c r="C94" s="9"/>
      <c r="D94" s="9"/>
      <c r="E94" s="9"/>
      <c r="F94" s="9"/>
      <c r="G94" s="9"/>
      <c r="H94" s="9"/>
      <c r="I94" s="9"/>
      <c r="J94" s="9"/>
      <c r="K94" s="264"/>
      <c r="L94" s="264"/>
      <c r="M94" s="9"/>
      <c r="N94" s="9"/>
      <c r="O94" s="9"/>
      <c r="P94" s="9"/>
      <c r="Q94" s="9"/>
      <c r="R94" s="9"/>
      <c r="S94" s="9"/>
      <c r="T94" s="9"/>
      <c r="U94" s="9"/>
      <c r="V94" s="9"/>
      <c r="W94" s="9"/>
      <c r="X94" s="9"/>
      <c r="Y94" s="9"/>
      <c r="Z94" s="9"/>
      <c r="AA94" s="9"/>
      <c r="AB94" s="13"/>
    </row>
    <row r="95" spans="1:28" s="424" customFormat="1" ht="12.75" x14ac:dyDescent="0.2">
      <c r="A95" s="268"/>
      <c r="B95" s="9"/>
      <c r="C95" s="9"/>
      <c r="D95" s="9"/>
      <c r="E95" s="9"/>
      <c r="F95" s="9"/>
      <c r="G95" s="9"/>
      <c r="H95" s="9"/>
      <c r="I95" s="9"/>
      <c r="J95" s="9"/>
      <c r="K95" s="9"/>
      <c r="L95" s="9"/>
      <c r="M95" s="9"/>
      <c r="N95" s="9"/>
      <c r="O95" s="9"/>
      <c r="P95" s="9"/>
      <c r="Q95" s="9"/>
      <c r="R95" s="9"/>
      <c r="S95" s="9"/>
      <c r="T95" s="9"/>
      <c r="U95" s="9"/>
      <c r="V95" s="9"/>
      <c r="W95" s="9"/>
      <c r="X95" s="9"/>
      <c r="Y95" s="9"/>
      <c r="Z95" s="9"/>
      <c r="AA95" s="9"/>
      <c r="AB95" s="13"/>
    </row>
    <row r="96" spans="1:28" s="424" customFormat="1" ht="12.75" x14ac:dyDescent="0.2">
      <c r="A96" s="909" t="s">
        <v>731</v>
      </c>
      <c r="B96" s="910"/>
      <c r="C96" s="910"/>
      <c r="D96" s="910"/>
      <c r="E96" s="910"/>
      <c r="F96" s="910"/>
      <c r="G96" s="910"/>
      <c r="H96" s="910"/>
      <c r="I96" s="910"/>
      <c r="J96" s="910"/>
      <c r="K96" s="910"/>
      <c r="L96" s="910"/>
      <c r="M96" s="910"/>
      <c r="N96" s="910"/>
      <c r="O96" s="910"/>
      <c r="P96" s="910"/>
      <c r="Q96" s="910"/>
      <c r="R96" s="910"/>
      <c r="S96" s="910"/>
      <c r="T96" s="910"/>
      <c r="U96" s="910"/>
      <c r="V96" s="910"/>
      <c r="W96" s="910"/>
      <c r="X96" s="910"/>
      <c r="Y96" s="910"/>
      <c r="Z96" s="910"/>
      <c r="AA96" s="910"/>
      <c r="AB96" s="911"/>
    </row>
    <row r="97" spans="1:28" s="424" customFormat="1" ht="12.75" x14ac:dyDescent="0.2">
      <c r="A97" s="254"/>
      <c r="B97" s="448"/>
      <c r="C97" s="448"/>
      <c r="D97" s="448"/>
      <c r="E97" s="448"/>
      <c r="F97" s="448"/>
      <c r="G97" s="448"/>
      <c r="H97" s="448"/>
      <c r="I97" s="448"/>
      <c r="J97" s="448"/>
      <c r="K97" s="448"/>
      <c r="L97" s="448"/>
      <c r="M97" s="448"/>
      <c r="N97" s="9"/>
      <c r="O97" s="9"/>
      <c r="P97" s="9"/>
      <c r="Q97" s="9"/>
      <c r="R97" s="9"/>
      <c r="S97" s="9"/>
      <c r="T97" s="9"/>
      <c r="U97" s="9"/>
      <c r="V97" s="9"/>
      <c r="W97" s="9"/>
      <c r="X97" s="9"/>
      <c r="Y97" s="9"/>
      <c r="Z97" s="9"/>
      <c r="AA97" s="9"/>
      <c r="AB97" s="13"/>
    </row>
    <row r="98" spans="1:28" s="424" customFormat="1" ht="12.75" x14ac:dyDescent="0.2">
      <c r="A98" s="251"/>
      <c r="B98" s="448"/>
      <c r="C98" s="448"/>
      <c r="D98" s="448"/>
      <c r="E98" s="448"/>
      <c r="F98" s="448"/>
      <c r="G98" s="448"/>
      <c r="H98" s="448"/>
      <c r="I98" s="448"/>
      <c r="J98" s="448"/>
      <c r="K98" s="448"/>
      <c r="L98" s="448"/>
      <c r="M98" s="448"/>
      <c r="N98" s="9"/>
      <c r="O98" s="9"/>
      <c r="P98" s="9"/>
      <c r="Q98" s="9"/>
      <c r="R98" s="9"/>
      <c r="S98" s="9"/>
      <c r="T98" s="9"/>
      <c r="U98" s="9"/>
      <c r="V98" s="9"/>
      <c r="W98" s="9"/>
      <c r="X98" s="9"/>
      <c r="Y98" s="9"/>
      <c r="Z98" s="9"/>
      <c r="AA98" s="9"/>
      <c r="AB98" s="13"/>
    </row>
    <row r="99" spans="1:28" s="424" customFormat="1" ht="12.75" x14ac:dyDescent="0.2">
      <c r="A99" s="254" t="s">
        <v>732</v>
      </c>
      <c r="B99" s="448"/>
      <c r="C99" s="448"/>
      <c r="D99" s="448"/>
      <c r="E99" s="448"/>
      <c r="F99" s="448"/>
      <c r="G99" s="448"/>
      <c r="H99" s="448"/>
      <c r="I99" s="448"/>
      <c r="J99" s="448"/>
      <c r="K99" s="448" t="s">
        <v>733</v>
      </c>
      <c r="L99" s="448"/>
      <c r="M99" s="448"/>
      <c r="N99" s="9"/>
      <c r="O99" s="9"/>
      <c r="P99" s="9"/>
      <c r="Q99" s="9"/>
      <c r="R99" s="9"/>
      <c r="S99" s="9"/>
      <c r="T99" s="9"/>
      <c r="U99" s="264"/>
      <c r="V99" s="264"/>
      <c r="W99" s="9"/>
      <c r="X99" s="9"/>
      <c r="Y99" s="9"/>
      <c r="Z99" s="9"/>
      <c r="AA99" s="9"/>
      <c r="AB99" s="13"/>
    </row>
    <row r="100" spans="1:28" s="424" customFormat="1" ht="12.75" x14ac:dyDescent="0.2">
      <c r="A100" s="257"/>
      <c r="B100" s="448"/>
      <c r="C100" s="448"/>
      <c r="D100" s="448"/>
      <c r="E100" s="448"/>
      <c r="F100" s="448"/>
      <c r="G100" s="448"/>
      <c r="H100" s="448"/>
      <c r="I100" s="448"/>
      <c r="J100" s="448"/>
      <c r="K100" s="448"/>
      <c r="L100" s="448"/>
      <c r="M100" s="255"/>
      <c r="N100" s="264"/>
      <c r="O100" s="264"/>
      <c r="P100" s="9"/>
      <c r="Q100" s="9"/>
      <c r="R100" s="9"/>
      <c r="S100" s="9"/>
      <c r="T100" s="9"/>
      <c r="U100" s="9"/>
      <c r="V100" s="9"/>
      <c r="W100" s="9"/>
      <c r="X100" s="9"/>
      <c r="Y100" s="9"/>
      <c r="Z100" s="9"/>
      <c r="AA100" s="9"/>
      <c r="AB100" s="13"/>
    </row>
    <row r="101" spans="1:28" s="424" customFormat="1" ht="12.75" x14ac:dyDescent="0.2">
      <c r="A101" s="257" t="s">
        <v>734</v>
      </c>
      <c r="B101" s="448"/>
      <c r="C101" s="448"/>
      <c r="D101" s="448"/>
      <c r="E101" s="448" t="s">
        <v>735</v>
      </c>
      <c r="F101" s="448"/>
      <c r="G101" s="448"/>
      <c r="H101" s="448"/>
      <c r="I101" s="448"/>
      <c r="J101" s="448"/>
      <c r="K101" s="448"/>
      <c r="L101" s="448"/>
      <c r="M101" s="448"/>
      <c r="N101" s="264"/>
      <c r="O101" s="264"/>
      <c r="P101" s="9"/>
      <c r="Q101" s="9"/>
      <c r="R101" s="9"/>
      <c r="S101" s="9"/>
      <c r="T101" s="9"/>
      <c r="U101" s="9"/>
      <c r="V101" s="9"/>
      <c r="W101" s="9"/>
      <c r="X101" s="9"/>
      <c r="Y101" s="9"/>
      <c r="Z101" s="9"/>
      <c r="AA101" s="9"/>
      <c r="AB101" s="13"/>
    </row>
    <row r="102" spans="1:28" s="424" customFormat="1" ht="12.75" x14ac:dyDescent="0.2">
      <c r="A102" s="257"/>
      <c r="B102" s="448"/>
      <c r="C102" s="448"/>
      <c r="D102" s="448"/>
      <c r="E102" s="448" t="s">
        <v>736</v>
      </c>
      <c r="F102" s="448"/>
      <c r="G102" s="448"/>
      <c r="H102" s="448"/>
      <c r="I102" s="448"/>
      <c r="J102" s="448"/>
      <c r="K102" s="269"/>
      <c r="L102" s="269"/>
      <c r="M102" s="448"/>
      <c r="N102" s="264"/>
      <c r="O102" s="264"/>
      <c r="P102" s="9"/>
      <c r="Q102" s="9"/>
      <c r="R102" s="9"/>
      <c r="S102" s="9"/>
      <c r="T102" s="9"/>
      <c r="U102" s="9"/>
      <c r="V102" s="9"/>
      <c r="W102" s="9"/>
      <c r="X102" s="9"/>
      <c r="Y102" s="9"/>
      <c r="Z102" s="9"/>
      <c r="AA102" s="9"/>
      <c r="AB102" s="13"/>
    </row>
    <row r="103" spans="1:28" s="424" customFormat="1" ht="12.75" x14ac:dyDescent="0.2">
      <c r="A103" s="254" t="s">
        <v>737</v>
      </c>
      <c r="B103" s="448"/>
      <c r="C103" s="256"/>
      <c r="D103" s="256"/>
      <c r="E103" s="448" t="s">
        <v>738</v>
      </c>
      <c r="F103" s="448"/>
      <c r="G103" s="448"/>
      <c r="H103" s="448"/>
      <c r="I103" s="448"/>
      <c r="J103" s="448"/>
      <c r="K103" s="269"/>
      <c r="L103" s="269"/>
      <c r="M103" s="448"/>
      <c r="N103" s="264"/>
      <c r="O103" s="264"/>
      <c r="P103" s="9"/>
      <c r="Q103" s="9"/>
      <c r="R103" s="9"/>
      <c r="S103" s="9"/>
      <c r="T103" s="9"/>
      <c r="U103" s="9"/>
      <c r="V103" s="9"/>
      <c r="W103" s="9"/>
      <c r="X103" s="9"/>
      <c r="Y103" s="9"/>
      <c r="Z103" s="9"/>
      <c r="AA103" s="9"/>
      <c r="AB103" s="13"/>
    </row>
    <row r="104" spans="1:28" s="424" customFormat="1" ht="12.75" x14ac:dyDescent="0.2">
      <c r="A104" s="254"/>
      <c r="B104" s="448"/>
      <c r="C104" s="448"/>
      <c r="D104" s="256"/>
      <c r="E104" s="270" t="s">
        <v>739</v>
      </c>
      <c r="F104" s="448"/>
      <c r="G104" s="448"/>
      <c r="H104" s="448"/>
      <c r="I104" s="448"/>
      <c r="J104" s="448"/>
      <c r="K104" s="448"/>
      <c r="L104" s="448"/>
      <c r="M104" s="448"/>
      <c r="N104" s="9"/>
      <c r="O104" s="9"/>
      <c r="P104" s="9"/>
      <c r="Q104" s="9"/>
      <c r="R104" s="9"/>
      <c r="S104" s="9"/>
      <c r="T104" s="9"/>
      <c r="U104" s="9"/>
      <c r="V104" s="9"/>
      <c r="W104" s="9"/>
      <c r="X104" s="9"/>
      <c r="Y104" s="9"/>
      <c r="Z104" s="9"/>
      <c r="AA104" s="9"/>
      <c r="AB104" s="13"/>
    </row>
    <row r="105" spans="1:28" s="424" customFormat="1" ht="12.75" x14ac:dyDescent="0.2">
      <c r="A105" s="257" t="s">
        <v>740</v>
      </c>
      <c r="B105" s="448"/>
      <c r="C105" s="448"/>
      <c r="D105" s="256"/>
      <c r="E105" s="256" t="s">
        <v>741</v>
      </c>
      <c r="F105" s="448"/>
      <c r="G105" s="448"/>
      <c r="H105" s="448"/>
      <c r="I105" s="448"/>
      <c r="J105" s="448"/>
      <c r="K105" s="448"/>
      <c r="L105" s="448"/>
      <c r="M105" s="448"/>
      <c r="N105" s="9"/>
      <c r="O105" s="9"/>
      <c r="P105" s="9"/>
      <c r="Q105" s="9"/>
      <c r="R105" s="9"/>
      <c r="S105" s="9"/>
      <c r="T105" s="9"/>
      <c r="U105" s="9"/>
      <c r="V105" s="9"/>
      <c r="W105" s="9"/>
      <c r="X105" s="9"/>
      <c r="Y105" s="9"/>
      <c r="Z105" s="9"/>
      <c r="AA105" s="9"/>
      <c r="AB105" s="13"/>
    </row>
    <row r="106" spans="1:28" s="424" customFormat="1" ht="12.75" x14ac:dyDescent="0.2">
      <c r="A106" s="257"/>
      <c r="B106" s="448"/>
      <c r="C106" s="448"/>
      <c r="D106" s="256"/>
      <c r="E106" s="256" t="s">
        <v>742</v>
      </c>
      <c r="F106" s="448"/>
      <c r="G106" s="448"/>
      <c r="H106" s="448"/>
      <c r="I106" s="448"/>
      <c r="J106" s="448"/>
      <c r="K106" s="448"/>
      <c r="L106" s="448"/>
      <c r="M106" s="448"/>
      <c r="N106" s="9"/>
      <c r="O106" s="9"/>
      <c r="P106" s="9"/>
      <c r="Q106" s="9"/>
      <c r="R106" s="9"/>
      <c r="S106" s="9"/>
      <c r="T106" s="9"/>
      <c r="U106" s="9"/>
      <c r="V106" s="9"/>
      <c r="W106" s="9"/>
      <c r="X106" s="9"/>
      <c r="Y106" s="9"/>
      <c r="Z106" s="9"/>
      <c r="AA106" s="9"/>
      <c r="AB106" s="13"/>
    </row>
    <row r="107" spans="1:28" s="424" customFormat="1" ht="12.75" x14ac:dyDescent="0.2">
      <c r="A107" s="254"/>
      <c r="B107" s="448"/>
      <c r="C107" s="448"/>
      <c r="D107" s="448"/>
      <c r="E107" s="270" t="s">
        <v>743</v>
      </c>
      <c r="F107" s="448"/>
      <c r="G107" s="448"/>
      <c r="H107" s="448"/>
      <c r="I107" s="448"/>
      <c r="J107" s="448"/>
      <c r="K107" s="448"/>
      <c r="L107" s="448" t="s">
        <v>744</v>
      </c>
      <c r="M107" s="448"/>
      <c r="N107" s="9"/>
      <c r="O107" s="9"/>
      <c r="P107" s="9"/>
      <c r="Q107" s="9"/>
      <c r="R107" s="9"/>
      <c r="S107" s="9"/>
      <c r="T107" s="9"/>
      <c r="U107" s="9"/>
      <c r="V107" s="9"/>
      <c r="W107" s="9"/>
      <c r="X107" s="9"/>
      <c r="Y107" s="9"/>
      <c r="Z107" s="9"/>
      <c r="AA107" s="9"/>
      <c r="AB107" s="13"/>
    </row>
    <row r="108" spans="1:28" s="424" customFormat="1" ht="12.75" x14ac:dyDescent="0.2">
      <c r="A108" s="257" t="s">
        <v>745</v>
      </c>
      <c r="B108" s="448"/>
      <c r="C108" s="448"/>
      <c r="D108" s="448"/>
      <c r="E108" s="270" t="s">
        <v>746</v>
      </c>
      <c r="F108" s="448"/>
      <c r="G108" s="448"/>
      <c r="H108" s="448"/>
      <c r="I108" s="448"/>
      <c r="J108" s="448"/>
      <c r="K108" s="448"/>
      <c r="L108" s="448"/>
      <c r="M108" s="448"/>
      <c r="N108" s="9"/>
      <c r="O108" s="9"/>
      <c r="P108" s="9"/>
      <c r="Q108" s="9"/>
      <c r="R108" s="9"/>
      <c r="S108" s="9"/>
      <c r="T108" s="9"/>
      <c r="U108" s="9"/>
      <c r="V108" s="9"/>
      <c r="W108" s="9"/>
      <c r="X108" s="9"/>
      <c r="Y108" s="9"/>
      <c r="Z108" s="9"/>
      <c r="AA108" s="9"/>
      <c r="AB108" s="13"/>
    </row>
    <row r="109" spans="1:28" s="424" customFormat="1" ht="12.75" x14ac:dyDescent="0.2">
      <c r="A109" s="251"/>
      <c r="B109" s="448"/>
      <c r="C109" s="448"/>
      <c r="D109" s="448"/>
      <c r="E109" s="270" t="s">
        <v>747</v>
      </c>
      <c r="F109" s="448"/>
      <c r="G109" s="448"/>
      <c r="H109" s="448"/>
      <c r="I109" s="448"/>
      <c r="J109" s="448"/>
      <c r="K109" s="448"/>
      <c r="L109" s="448"/>
      <c r="M109" s="448"/>
      <c r="N109" s="9"/>
      <c r="O109" s="9"/>
      <c r="P109" s="9"/>
      <c r="Q109" s="9"/>
      <c r="R109" s="9"/>
      <c r="S109" s="9"/>
      <c r="T109" s="9"/>
      <c r="U109" s="9"/>
      <c r="V109" s="9"/>
      <c r="W109" s="9"/>
      <c r="X109" s="9"/>
      <c r="Y109" s="9"/>
      <c r="Z109" s="9"/>
      <c r="AA109" s="9"/>
      <c r="AB109" s="13"/>
    </row>
    <row r="110" spans="1:28" s="424" customFormat="1" ht="12.75" x14ac:dyDescent="0.2">
      <c r="A110" s="251"/>
      <c r="B110" s="448"/>
      <c r="C110" s="448"/>
      <c r="D110" s="448"/>
      <c r="E110" s="448"/>
      <c r="F110" s="448"/>
      <c r="G110" s="448"/>
      <c r="H110" s="448"/>
      <c r="I110" s="448"/>
      <c r="J110" s="448"/>
      <c r="K110" s="448"/>
      <c r="L110" s="448"/>
      <c r="M110" s="448"/>
      <c r="N110" s="9"/>
      <c r="O110" s="9"/>
      <c r="P110" s="9"/>
      <c r="Q110" s="9"/>
      <c r="R110" s="9"/>
      <c r="S110" s="9"/>
      <c r="T110" s="9"/>
      <c r="U110" s="9"/>
      <c r="V110" s="9"/>
      <c r="W110" s="9"/>
      <c r="X110" s="9"/>
      <c r="Y110" s="9"/>
      <c r="Z110" s="9"/>
      <c r="AA110" s="9"/>
      <c r="AB110" s="13"/>
    </row>
    <row r="111" spans="1:28" s="424" customFormat="1" ht="12.75" x14ac:dyDescent="0.2">
      <c r="A111" s="254" t="s">
        <v>748</v>
      </c>
      <c r="B111" s="448"/>
      <c r="C111" s="448"/>
      <c r="D111" s="448"/>
      <c r="E111" s="448"/>
      <c r="F111" s="448"/>
      <c r="G111" s="448"/>
      <c r="H111" s="448"/>
      <c r="I111" s="448"/>
      <c r="J111" s="448"/>
      <c r="K111" s="448"/>
      <c r="L111" s="448"/>
      <c r="M111" s="448"/>
      <c r="N111" s="9"/>
      <c r="O111" s="9"/>
      <c r="P111" s="9"/>
      <c r="Q111" s="9"/>
      <c r="R111" s="9"/>
      <c r="S111" s="9"/>
      <c r="T111" s="9"/>
      <c r="U111" s="9"/>
      <c r="V111" s="9"/>
      <c r="W111" s="9"/>
      <c r="X111" s="9"/>
      <c r="Y111" s="9"/>
      <c r="Z111" s="9"/>
      <c r="AA111" s="9"/>
      <c r="AB111" s="13"/>
    </row>
    <row r="112" spans="1:28" s="424" customFormat="1" ht="12.75" x14ac:dyDescent="0.2">
      <c r="A112" s="254" t="s">
        <v>749</v>
      </c>
      <c r="B112" s="448"/>
      <c r="C112" s="448"/>
      <c r="D112" s="448"/>
      <c r="E112" s="448"/>
      <c r="F112" s="448"/>
      <c r="G112" s="448"/>
      <c r="H112" s="448"/>
      <c r="I112" s="448"/>
      <c r="J112" s="448"/>
      <c r="K112" s="448"/>
      <c r="L112" s="448"/>
      <c r="M112" s="448"/>
      <c r="N112" s="9"/>
      <c r="O112" s="9"/>
      <c r="P112" s="9"/>
      <c r="Q112" s="9"/>
      <c r="R112" s="9"/>
      <c r="S112" s="9"/>
      <c r="T112" s="9"/>
      <c r="U112" s="9"/>
      <c r="V112" s="9"/>
      <c r="W112" s="9"/>
      <c r="X112" s="9"/>
      <c r="Y112" s="9"/>
      <c r="Z112" s="9"/>
      <c r="AA112" s="9"/>
      <c r="AB112" s="13"/>
    </row>
    <row r="113" spans="1:28" s="424" customFormat="1" ht="12.75" x14ac:dyDescent="0.2">
      <c r="A113" s="10"/>
      <c r="B113" s="9"/>
      <c r="C113" s="9"/>
      <c r="D113" s="9"/>
      <c r="E113" s="9"/>
      <c r="F113" s="9"/>
      <c r="G113" s="9"/>
      <c r="H113" s="9"/>
      <c r="I113" s="9"/>
      <c r="J113" s="9"/>
      <c r="K113" s="9"/>
      <c r="L113" s="9"/>
      <c r="M113" s="9"/>
      <c r="N113" s="9"/>
      <c r="O113" s="9"/>
      <c r="P113" s="9"/>
      <c r="Q113" s="9"/>
      <c r="R113" s="9"/>
      <c r="S113" s="9"/>
      <c r="T113" s="9"/>
      <c r="U113" s="9"/>
      <c r="V113" s="9"/>
      <c r="W113" s="9"/>
      <c r="X113" s="9"/>
      <c r="Y113" s="9"/>
      <c r="Z113" s="9"/>
      <c r="AA113" s="9"/>
      <c r="AB113" s="13"/>
    </row>
    <row r="114" spans="1:28" s="424" customFormat="1" ht="12.75" x14ac:dyDescent="0.2">
      <c r="A114" s="909" t="s">
        <v>750</v>
      </c>
      <c r="B114" s="910"/>
      <c r="C114" s="910"/>
      <c r="D114" s="910"/>
      <c r="E114" s="910"/>
      <c r="F114" s="910"/>
      <c r="G114" s="910"/>
      <c r="H114" s="910"/>
      <c r="I114" s="910"/>
      <c r="J114" s="910"/>
      <c r="K114" s="910"/>
      <c r="L114" s="910"/>
      <c r="M114" s="910"/>
      <c r="N114" s="910"/>
      <c r="O114" s="910"/>
      <c r="P114" s="910"/>
      <c r="Q114" s="910"/>
      <c r="R114" s="910"/>
      <c r="S114" s="910"/>
      <c r="T114" s="910"/>
      <c r="U114" s="910"/>
      <c r="V114" s="910"/>
      <c r="W114" s="910"/>
      <c r="X114" s="910"/>
      <c r="Y114" s="910"/>
      <c r="Z114" s="910"/>
      <c r="AA114" s="910"/>
      <c r="AB114" s="911"/>
    </row>
    <row r="115" spans="1:28" s="424" customFormat="1" ht="12.75" x14ac:dyDescent="0.2">
      <c r="A115" s="10"/>
      <c r="B115" s="9"/>
      <c r="C115" s="9"/>
      <c r="D115" s="9"/>
      <c r="E115" s="9"/>
      <c r="F115" s="9"/>
      <c r="G115" s="9"/>
      <c r="H115" s="9"/>
      <c r="I115" s="9"/>
      <c r="J115" s="9"/>
      <c r="K115" s="9"/>
      <c r="L115" s="9"/>
      <c r="M115" s="9"/>
      <c r="N115" s="9"/>
      <c r="O115" s="9"/>
      <c r="P115" s="9"/>
      <c r="Q115" s="9"/>
      <c r="R115" s="9"/>
      <c r="S115" s="9"/>
      <c r="T115" s="9"/>
      <c r="U115" s="9"/>
      <c r="V115" s="9"/>
      <c r="W115" s="9"/>
      <c r="X115" s="9"/>
      <c r="Y115" s="9"/>
      <c r="Z115" s="9"/>
      <c r="AA115" s="9"/>
      <c r="AB115" s="13"/>
    </row>
    <row r="116" spans="1:28" s="424" customFormat="1" ht="12.75" x14ac:dyDescent="0.2">
      <c r="A116" s="254" t="s">
        <v>751</v>
      </c>
      <c r="B116" s="448"/>
      <c r="C116" s="448"/>
      <c r="D116" s="448"/>
      <c r="E116" s="448"/>
      <c r="F116" s="448"/>
      <c r="G116" s="448"/>
      <c r="H116" s="448" t="s">
        <v>320</v>
      </c>
      <c r="I116" s="448"/>
      <c r="J116" s="448"/>
      <c r="K116" s="448"/>
      <c r="L116" s="448"/>
      <c r="M116" s="448"/>
      <c r="N116" s="448"/>
      <c r="O116" s="448"/>
      <c r="P116" s="448"/>
      <c r="Q116" s="448"/>
      <c r="R116" s="448"/>
      <c r="S116" s="448"/>
      <c r="T116" s="448"/>
      <c r="U116" s="9"/>
      <c r="V116" s="9"/>
      <c r="W116" s="9"/>
      <c r="X116" s="9"/>
      <c r="Y116" s="9"/>
      <c r="Z116" s="9"/>
      <c r="AA116" s="9"/>
      <c r="AB116" s="13"/>
    </row>
    <row r="117" spans="1:28" s="424" customFormat="1" ht="12.75" x14ac:dyDescent="0.2">
      <c r="A117" s="254" t="s">
        <v>752</v>
      </c>
      <c r="B117" s="448"/>
      <c r="C117" s="448"/>
      <c r="D117" s="448" t="s">
        <v>753</v>
      </c>
      <c r="E117" s="448"/>
      <c r="F117" s="448"/>
      <c r="G117" s="448"/>
      <c r="H117" s="448"/>
      <c r="I117" s="448"/>
      <c r="J117" s="448"/>
      <c r="K117" s="448"/>
      <c r="L117" s="448"/>
      <c r="M117" s="448"/>
      <c r="N117" s="448"/>
      <c r="O117" s="448"/>
      <c r="P117" s="255" t="s">
        <v>754</v>
      </c>
      <c r="Q117" s="448"/>
      <c r="R117" s="448"/>
      <c r="S117" s="448" t="s">
        <v>755</v>
      </c>
      <c r="T117" s="448"/>
      <c r="U117" s="9"/>
      <c r="V117" s="9"/>
      <c r="W117" s="9"/>
      <c r="X117" s="9"/>
      <c r="Y117" s="9"/>
      <c r="Z117" s="9"/>
      <c r="AA117" s="9"/>
      <c r="AB117" s="13"/>
    </row>
    <row r="118" spans="1:28" s="424" customFormat="1" ht="12.75" x14ac:dyDescent="0.2">
      <c r="A118" s="254" t="s">
        <v>756</v>
      </c>
      <c r="B118" s="448"/>
      <c r="C118" s="448"/>
      <c r="D118" s="448" t="s">
        <v>326</v>
      </c>
      <c r="E118" s="448"/>
      <c r="F118" s="448"/>
      <c r="G118" s="448"/>
      <c r="H118" s="448"/>
      <c r="I118" s="448"/>
      <c r="J118" s="448"/>
      <c r="K118" s="448"/>
      <c r="L118" s="448"/>
      <c r="M118" s="448"/>
      <c r="N118" s="448"/>
      <c r="O118" s="448"/>
      <c r="P118" s="255" t="s">
        <v>757</v>
      </c>
      <c r="Q118" s="448"/>
      <c r="R118" s="448"/>
      <c r="S118" s="448"/>
      <c r="T118" s="448"/>
      <c r="U118" s="448" t="s">
        <v>758</v>
      </c>
      <c r="V118" s="9"/>
      <c r="W118" s="9"/>
      <c r="X118" s="9"/>
      <c r="Y118" s="9"/>
      <c r="Z118" s="9"/>
      <c r="AA118" s="9"/>
      <c r="AB118" s="13"/>
    </row>
    <row r="119" spans="1:28" s="424" customFormat="1" ht="12.75" x14ac:dyDescent="0.2">
      <c r="A119" s="271"/>
      <c r="B119" s="325"/>
      <c r="C119" s="325"/>
      <c r="D119" s="325"/>
      <c r="E119" s="325"/>
      <c r="F119" s="325"/>
      <c r="G119" s="325"/>
      <c r="H119" s="272"/>
      <c r="I119" s="326"/>
      <c r="J119" s="325"/>
      <c r="K119" s="325"/>
      <c r="L119" s="325"/>
      <c r="M119" s="325"/>
      <c r="N119" s="325"/>
      <c r="O119" s="325"/>
      <c r="P119" s="325"/>
      <c r="Q119" s="325"/>
      <c r="R119" s="325"/>
      <c r="S119" s="325"/>
      <c r="T119" s="325"/>
      <c r="U119" s="325"/>
      <c r="V119" s="325"/>
      <c r="W119" s="272"/>
      <c r="X119" s="325"/>
      <c r="Y119" s="325"/>
      <c r="Z119" s="325"/>
      <c r="AA119" s="325"/>
      <c r="AB119" s="329"/>
    </row>
    <row r="120" spans="1:28" s="424" customFormat="1" ht="12.75" x14ac:dyDescent="0.2">
      <c r="A120" s="271"/>
      <c r="B120" s="325"/>
      <c r="C120" s="325"/>
      <c r="D120" s="325"/>
      <c r="E120" s="325"/>
      <c r="F120" s="919"/>
      <c r="G120" s="919"/>
      <c r="H120" s="325"/>
      <c r="I120" s="325"/>
      <c r="J120" s="325"/>
      <c r="K120" s="325"/>
      <c r="L120" s="325"/>
      <c r="M120" s="325"/>
      <c r="N120" s="325"/>
      <c r="O120" s="325"/>
      <c r="P120" s="325"/>
      <c r="Q120" s="325"/>
      <c r="R120" s="325"/>
      <c r="S120" s="471"/>
      <c r="T120" s="325"/>
      <c r="U120" s="325"/>
      <c r="V120" s="325"/>
      <c r="W120" s="325"/>
      <c r="X120" s="325"/>
      <c r="Y120" s="471"/>
      <c r="Z120" s="325"/>
      <c r="AA120" s="325"/>
      <c r="AB120" s="329"/>
    </row>
    <row r="121" spans="1:28" s="424" customFormat="1" ht="12.75" x14ac:dyDescent="0.2">
      <c r="A121" s="273"/>
      <c r="B121" s="30"/>
      <c r="C121" s="30"/>
      <c r="D121" s="30"/>
      <c r="E121" s="30"/>
      <c r="F121" s="30"/>
      <c r="G121" s="30"/>
      <c r="H121" s="30"/>
      <c r="I121" s="30"/>
      <c r="J121" s="30"/>
      <c r="K121" s="30"/>
      <c r="L121" s="30"/>
      <c r="M121" s="30"/>
      <c r="N121" s="30"/>
      <c r="O121" s="30"/>
      <c r="P121" s="30"/>
      <c r="Q121" s="30"/>
      <c r="R121" s="30"/>
      <c r="S121" s="30"/>
      <c r="T121" s="30"/>
      <c r="U121" s="30"/>
      <c r="V121" s="30"/>
      <c r="W121" s="30"/>
      <c r="X121" s="30"/>
      <c r="Y121" s="30"/>
      <c r="Z121" s="30"/>
      <c r="AA121" s="30"/>
      <c r="AB121" s="31"/>
    </row>
    <row r="122" spans="1:28" s="424" customFormat="1" ht="12.75" x14ac:dyDescent="0.2">
      <c r="A122" s="743"/>
      <c r="B122" s="743"/>
      <c r="C122" s="743"/>
      <c r="D122" s="743"/>
      <c r="E122" s="743"/>
      <c r="F122" s="743"/>
      <c r="G122" s="866" t="s">
        <v>707</v>
      </c>
      <c r="H122" s="866"/>
      <c r="I122" s="866"/>
      <c r="J122" s="866"/>
      <c r="K122" s="866"/>
      <c r="L122" s="866"/>
      <c r="M122" s="866"/>
      <c r="N122" s="866"/>
      <c r="O122" s="866"/>
      <c r="P122" s="866"/>
      <c r="Q122" s="866"/>
      <c r="R122" s="866"/>
      <c r="S122" s="866"/>
      <c r="T122" s="847" t="s">
        <v>1</v>
      </c>
      <c r="U122" s="847"/>
      <c r="V122" s="847"/>
      <c r="W122" s="847"/>
      <c r="X122" s="753" t="str">
        <f>X60</f>
        <v>VA-V-01</v>
      </c>
      <c r="Y122" s="754"/>
      <c r="Z122" s="754"/>
      <c r="AA122" s="754"/>
      <c r="AB122" s="755"/>
    </row>
    <row r="123" spans="1:28" s="424" customFormat="1" ht="12.75" x14ac:dyDescent="0.2">
      <c r="A123" s="743"/>
      <c r="B123" s="743"/>
      <c r="C123" s="743"/>
      <c r="D123" s="743"/>
      <c r="E123" s="743"/>
      <c r="F123" s="743"/>
      <c r="G123" s="866"/>
      <c r="H123" s="866"/>
      <c r="I123" s="866"/>
      <c r="J123" s="866"/>
      <c r="K123" s="866"/>
      <c r="L123" s="866"/>
      <c r="M123" s="866"/>
      <c r="N123" s="866"/>
      <c r="O123" s="866"/>
      <c r="P123" s="866"/>
      <c r="Q123" s="866"/>
      <c r="R123" s="866"/>
      <c r="S123" s="866"/>
      <c r="T123" s="847" t="s">
        <v>4</v>
      </c>
      <c r="U123" s="847"/>
      <c r="V123" s="847"/>
      <c r="W123" s="847"/>
      <c r="X123" s="848">
        <f>X61</f>
        <v>1</v>
      </c>
      <c r="Y123" s="848"/>
      <c r="Z123" s="848"/>
      <c r="AA123" s="848"/>
      <c r="AB123" s="848"/>
    </row>
    <row r="124" spans="1:28" s="424" customFormat="1" ht="12.75" x14ac:dyDescent="0.2">
      <c r="A124" s="743"/>
      <c r="B124" s="743"/>
      <c r="C124" s="743"/>
      <c r="D124" s="743"/>
      <c r="E124" s="743"/>
      <c r="F124" s="743"/>
      <c r="G124" s="246" t="s">
        <v>252</v>
      </c>
      <c r="H124" s="198"/>
      <c r="I124" s="198"/>
      <c r="J124" s="247" t="str">
        <f>J62</f>
        <v xml:space="preserve">ESFERA </v>
      </c>
      <c r="K124" s="247"/>
      <c r="L124" s="247"/>
      <c r="M124" s="247"/>
      <c r="N124" s="247"/>
      <c r="O124" s="247"/>
      <c r="P124" s="247"/>
      <c r="Q124" s="247"/>
      <c r="R124" s="247"/>
      <c r="S124" s="248"/>
      <c r="T124" s="847" t="s">
        <v>2</v>
      </c>
      <c r="U124" s="847"/>
      <c r="V124" s="847"/>
      <c r="W124" s="847"/>
      <c r="X124" s="849">
        <f>X62</f>
        <v>41233</v>
      </c>
      <c r="Y124" s="849"/>
      <c r="Z124" s="849"/>
      <c r="AA124" s="849"/>
      <c r="AB124" s="849"/>
    </row>
    <row r="125" spans="1:28" s="424" customFormat="1" ht="12.75" x14ac:dyDescent="0.2">
      <c r="A125" s="865"/>
      <c r="B125" s="865"/>
      <c r="C125" s="865"/>
      <c r="D125" s="865"/>
      <c r="E125" s="865"/>
      <c r="F125" s="865"/>
      <c r="G125" s="246" t="s">
        <v>196</v>
      </c>
      <c r="H125" s="198"/>
      <c r="I125" s="198"/>
      <c r="J125" s="198"/>
      <c r="K125" s="198"/>
      <c r="L125" s="198"/>
      <c r="M125" s="198"/>
      <c r="N125" s="247" t="str">
        <f>N63</f>
        <v>3TK-2930</v>
      </c>
      <c r="O125" s="247"/>
      <c r="P125" s="247"/>
      <c r="Q125" s="247"/>
      <c r="R125" s="247"/>
      <c r="S125" s="248"/>
      <c r="T125" s="847" t="s">
        <v>3</v>
      </c>
      <c r="U125" s="847"/>
      <c r="V125" s="847"/>
      <c r="W125" s="847"/>
      <c r="X125" s="753">
        <v>3</v>
      </c>
      <c r="Y125" s="754"/>
      <c r="Z125" s="199" t="s">
        <v>11</v>
      </c>
      <c r="AA125" s="754">
        <f>AA181</f>
        <v>5</v>
      </c>
      <c r="AB125" s="755"/>
    </row>
    <row r="126" spans="1:28" s="424" customFormat="1" ht="15.75" x14ac:dyDescent="0.25">
      <c r="A126" s="905" t="s">
        <v>759</v>
      </c>
      <c r="B126" s="906"/>
      <c r="C126" s="906"/>
      <c r="D126" s="906"/>
      <c r="E126" s="906"/>
      <c r="F126" s="906"/>
      <c r="G126" s="906"/>
      <c r="H126" s="906"/>
      <c r="I126" s="906"/>
      <c r="J126" s="906"/>
      <c r="K126" s="906"/>
      <c r="L126" s="906"/>
      <c r="M126" s="906"/>
      <c r="N126" s="906"/>
      <c r="O126" s="906"/>
      <c r="P126" s="906"/>
      <c r="Q126" s="906"/>
      <c r="R126" s="906"/>
      <c r="S126" s="906"/>
      <c r="T126" s="906"/>
      <c r="U126" s="906"/>
      <c r="V126" s="906"/>
      <c r="W126" s="906"/>
      <c r="X126" s="906"/>
      <c r="Y126" s="906"/>
      <c r="Z126" s="906"/>
      <c r="AA126" s="906"/>
      <c r="AB126" s="907"/>
    </row>
    <row r="127" spans="1:28" s="424" customFormat="1" ht="12.75" x14ac:dyDescent="0.2">
      <c r="A127" s="274"/>
      <c r="B127" s="275"/>
      <c r="C127" s="275"/>
      <c r="D127" s="275"/>
      <c r="E127" s="275"/>
      <c r="F127" s="275"/>
      <c r="G127" s="275"/>
      <c r="H127" s="275"/>
      <c r="I127" s="275"/>
      <c r="J127" s="275"/>
      <c r="K127" s="275"/>
      <c r="L127" s="275"/>
      <c r="M127" s="275"/>
      <c r="N127" s="275"/>
      <c r="O127" s="275"/>
      <c r="P127" s="275"/>
      <c r="Q127" s="275"/>
      <c r="R127" s="275"/>
      <c r="S127" s="275"/>
      <c r="T127" s="275"/>
      <c r="U127" s="275"/>
      <c r="V127" s="275"/>
      <c r="W127" s="275"/>
      <c r="X127" s="275"/>
      <c r="Y127" s="275"/>
      <c r="Z127" s="275"/>
      <c r="AA127" s="275"/>
      <c r="AB127" s="276"/>
    </row>
    <row r="128" spans="1:28" s="424" customFormat="1" ht="12.75" x14ac:dyDescent="0.2">
      <c r="A128" s="277" t="s">
        <v>760</v>
      </c>
      <c r="B128" s="275"/>
      <c r="C128" s="275"/>
      <c r="D128" s="275"/>
      <c r="E128" s="275"/>
      <c r="F128" s="275"/>
      <c r="G128" s="275"/>
      <c r="H128" s="908">
        <f>HD0!H106</f>
        <v>1440</v>
      </c>
      <c r="I128" s="908"/>
      <c r="J128" s="275" t="s">
        <v>326</v>
      </c>
      <c r="K128" s="275"/>
      <c r="L128" s="275"/>
      <c r="M128" s="275"/>
      <c r="N128" s="275"/>
      <c r="O128" s="275"/>
      <c r="P128" s="275"/>
      <c r="Q128" s="275"/>
      <c r="R128" s="275"/>
      <c r="S128" s="275"/>
      <c r="T128" s="275"/>
      <c r="U128" s="275"/>
      <c r="V128" s="275"/>
      <c r="W128" s="275"/>
      <c r="X128" s="275"/>
      <c r="Y128" s="275"/>
      <c r="Z128" s="275"/>
      <c r="AA128" s="275"/>
      <c r="AB128" s="276"/>
    </row>
    <row r="129" spans="1:28" s="424" customFormat="1" ht="12.75" x14ac:dyDescent="0.2">
      <c r="A129" s="277" t="s">
        <v>761</v>
      </c>
      <c r="B129" s="275"/>
      <c r="C129" s="275"/>
      <c r="D129" s="275"/>
      <c r="E129" s="275"/>
      <c r="F129" s="275"/>
      <c r="G129" s="275"/>
      <c r="H129" s="275"/>
      <c r="I129" s="275"/>
      <c r="J129" s="275"/>
      <c r="K129" s="278"/>
      <c r="L129" s="278"/>
      <c r="M129" s="278"/>
      <c r="N129" s="275"/>
      <c r="O129" s="908">
        <f>HD0!F108</f>
        <v>1440</v>
      </c>
      <c r="P129" s="908"/>
      <c r="Q129" s="275" t="s">
        <v>326</v>
      </c>
      <c r="R129" s="275"/>
      <c r="S129" s="275"/>
      <c r="T129" s="275"/>
      <c r="U129" s="275"/>
      <c r="V129" s="275"/>
      <c r="W129" s="275"/>
      <c r="X129" s="275"/>
      <c r="Y129" s="275"/>
      <c r="Z129" s="275"/>
      <c r="AA129" s="275"/>
      <c r="AB129" s="276"/>
    </row>
    <row r="130" spans="1:28" s="424" customFormat="1" ht="12.75" x14ac:dyDescent="0.2">
      <c r="A130" s="277" t="s">
        <v>762</v>
      </c>
      <c r="B130" s="275"/>
      <c r="C130" s="275"/>
      <c r="D130" s="275"/>
      <c r="E130" s="908">
        <v>2012</v>
      </c>
      <c r="F130" s="908"/>
      <c r="G130" s="275"/>
      <c r="H130" s="275"/>
      <c r="I130" s="275"/>
      <c r="J130" s="275"/>
      <c r="K130" s="278"/>
      <c r="L130" s="278"/>
      <c r="M130" s="278"/>
      <c r="N130" s="275"/>
      <c r="O130" s="472"/>
      <c r="P130" s="472"/>
      <c r="Q130" s="275"/>
      <c r="R130" s="275"/>
      <c r="S130" s="275"/>
      <c r="T130" s="275"/>
      <c r="U130" s="275"/>
      <c r="V130" s="275"/>
      <c r="W130" s="275"/>
      <c r="X130" s="275"/>
      <c r="Y130" s="275"/>
      <c r="Z130" s="275"/>
      <c r="AA130" s="275"/>
      <c r="AB130" s="276"/>
    </row>
    <row r="131" spans="1:28" s="424" customFormat="1" ht="12.75" x14ac:dyDescent="0.2">
      <c r="A131" s="277" t="s">
        <v>763</v>
      </c>
      <c r="B131" s="275"/>
      <c r="C131" s="275"/>
      <c r="D131" s="275"/>
      <c r="E131" s="472"/>
      <c r="F131" s="472"/>
      <c r="G131" s="275"/>
      <c r="H131" s="275"/>
      <c r="I131" s="908">
        <f>HD0!T77</f>
        <v>0</v>
      </c>
      <c r="J131" s="908"/>
      <c r="K131" s="278"/>
      <c r="L131" s="275"/>
      <c r="M131" s="278"/>
      <c r="N131" s="275"/>
      <c r="O131" s="275"/>
      <c r="P131" s="472"/>
      <c r="Q131" s="275"/>
      <c r="R131" s="275"/>
      <c r="S131" s="275"/>
      <c r="T131" s="275"/>
      <c r="U131" s="275"/>
      <c r="V131" s="275"/>
      <c r="W131" s="275"/>
      <c r="X131" s="275"/>
      <c r="Y131" s="275"/>
      <c r="Z131" s="275"/>
      <c r="AA131" s="275"/>
      <c r="AB131" s="276"/>
    </row>
    <row r="132" spans="1:28" s="424" customFormat="1" ht="12.75" x14ac:dyDescent="0.2">
      <c r="A132" s="277" t="s">
        <v>764</v>
      </c>
      <c r="B132" s="275"/>
      <c r="C132" s="275"/>
      <c r="D132" s="275"/>
      <c r="E132" s="472"/>
      <c r="F132" s="472"/>
      <c r="G132" s="275"/>
      <c r="H132" s="275"/>
      <c r="I132" s="275" t="s">
        <v>17</v>
      </c>
      <c r="J132" s="275"/>
      <c r="K132" s="278"/>
      <c r="L132" s="278"/>
      <c r="M132" s="278"/>
      <c r="N132" s="275"/>
      <c r="O132" s="472"/>
      <c r="P132" s="472"/>
      <c r="Q132" s="275"/>
      <c r="R132" s="275"/>
      <c r="S132" s="275"/>
      <c r="T132" s="275"/>
      <c r="U132" s="275"/>
      <c r="V132" s="275"/>
      <c r="W132" s="275"/>
      <c r="X132" s="275"/>
      <c r="Y132" s="275"/>
      <c r="Z132" s="275"/>
      <c r="AA132" s="275"/>
      <c r="AB132" s="276"/>
    </row>
    <row r="133" spans="1:28" s="424" customFormat="1" ht="12.75" x14ac:dyDescent="0.2">
      <c r="A133" s="280" t="s">
        <v>765</v>
      </c>
      <c r="B133" s="275"/>
      <c r="C133" s="275"/>
      <c r="D133" s="275"/>
      <c r="E133" s="472"/>
      <c r="F133" s="472"/>
      <c r="G133" s="275"/>
      <c r="H133" s="275"/>
      <c r="I133" s="275"/>
      <c r="J133" s="275"/>
      <c r="K133" s="278"/>
      <c r="L133" s="278"/>
      <c r="M133" s="278"/>
      <c r="N133" s="275"/>
      <c r="O133" s="472"/>
      <c r="P133" s="472"/>
      <c r="Q133" s="275"/>
      <c r="R133" s="275"/>
      <c r="S133" s="908">
        <f>E130-I131</f>
        <v>2012</v>
      </c>
      <c r="T133" s="908"/>
      <c r="U133" s="275" t="s">
        <v>766</v>
      </c>
      <c r="V133" s="275"/>
      <c r="W133" s="275"/>
      <c r="X133" s="275"/>
      <c r="Y133" s="275"/>
      <c r="Z133" s="275"/>
      <c r="AA133" s="275"/>
      <c r="AB133" s="276"/>
    </row>
    <row r="134" spans="1:28" s="424" customFormat="1" ht="12.75" x14ac:dyDescent="0.2">
      <c r="A134" s="280" t="s">
        <v>767</v>
      </c>
      <c r="B134" s="275"/>
      <c r="C134" s="275"/>
      <c r="D134" s="275"/>
      <c r="E134" s="472"/>
      <c r="F134" s="472"/>
      <c r="G134" s="275"/>
      <c r="H134" s="275"/>
      <c r="I134" s="275"/>
      <c r="J134" s="275"/>
      <c r="K134" s="278"/>
      <c r="L134" s="278"/>
      <c r="M134" s="278"/>
      <c r="N134" s="275"/>
      <c r="O134" s="472"/>
      <c r="P134" s="472"/>
      <c r="Q134" s="275"/>
      <c r="R134" s="275"/>
      <c r="S134" s="275" t="s">
        <v>17</v>
      </c>
      <c r="T134" s="275"/>
      <c r="U134" s="275"/>
      <c r="V134" s="275"/>
      <c r="W134" s="275"/>
      <c r="X134" s="275"/>
      <c r="Y134" s="275"/>
      <c r="Z134" s="275"/>
      <c r="AA134" s="275"/>
      <c r="AB134" s="276"/>
    </row>
    <row r="135" spans="1:28" s="424" customFormat="1" ht="12.75" x14ac:dyDescent="0.2">
      <c r="A135" s="277"/>
      <c r="B135" s="275"/>
      <c r="C135" s="275"/>
      <c r="D135" s="275"/>
      <c r="E135" s="275"/>
      <c r="F135" s="275"/>
      <c r="G135" s="275"/>
      <c r="H135" s="275"/>
      <c r="I135" s="275"/>
      <c r="J135" s="275"/>
      <c r="K135" s="278"/>
      <c r="L135" s="278"/>
      <c r="M135" s="278"/>
      <c r="N135" s="275"/>
      <c r="O135" s="472"/>
      <c r="P135" s="472"/>
      <c r="Q135" s="275"/>
      <c r="R135" s="275"/>
      <c r="S135" s="275"/>
      <c r="T135" s="275"/>
      <c r="U135" s="275"/>
      <c r="V135" s="275"/>
      <c r="W135" s="275"/>
      <c r="X135" s="275"/>
      <c r="Y135" s="275"/>
      <c r="Z135" s="275"/>
      <c r="AA135" s="275"/>
      <c r="AB135" s="276"/>
    </row>
    <row r="136" spans="1:28" s="424" customFormat="1" ht="12.75" x14ac:dyDescent="0.2">
      <c r="A136" s="281" t="s">
        <v>768</v>
      </c>
      <c r="B136" s="275"/>
      <c r="C136" s="275"/>
      <c r="D136" s="275"/>
      <c r="E136" s="275"/>
      <c r="F136" s="275"/>
      <c r="G136" s="275"/>
      <c r="H136" s="275"/>
      <c r="I136" s="275"/>
      <c r="J136" s="278"/>
      <c r="K136" s="278"/>
      <c r="L136" s="278"/>
      <c r="M136" s="278"/>
      <c r="N136" s="278"/>
      <c r="O136" s="275"/>
      <c r="P136" s="275"/>
      <c r="Q136" s="275"/>
      <c r="R136" s="275"/>
      <c r="S136" s="275"/>
      <c r="T136" s="275"/>
      <c r="U136" s="275"/>
      <c r="V136" s="275"/>
      <c r="W136" s="275"/>
      <c r="X136" s="275"/>
      <c r="Y136" s="275"/>
      <c r="Z136" s="275"/>
      <c r="AA136" s="275"/>
      <c r="AB136" s="276"/>
    </row>
    <row r="137" spans="1:28" s="424" customFormat="1" ht="12.75" x14ac:dyDescent="0.2">
      <c r="A137" s="281"/>
      <c r="B137" s="275"/>
      <c r="C137" s="275"/>
      <c r="D137" s="275"/>
      <c r="E137" s="275"/>
      <c r="F137" s="275"/>
      <c r="G137" s="275"/>
      <c r="H137" s="275"/>
      <c r="I137" s="275"/>
      <c r="J137" s="275"/>
      <c r="K137" s="278"/>
      <c r="L137" s="278"/>
      <c r="M137" s="278"/>
      <c r="N137" s="275"/>
      <c r="O137" s="275"/>
      <c r="P137" s="275"/>
      <c r="Q137" s="275"/>
      <c r="R137" s="275"/>
      <c r="S137" s="275"/>
      <c r="T137" s="275"/>
      <c r="U137" s="275"/>
      <c r="V137" s="275"/>
      <c r="W137" s="275"/>
      <c r="X137" s="275"/>
      <c r="Y137" s="275"/>
      <c r="Z137" s="275"/>
      <c r="AA137" s="275"/>
      <c r="AB137" s="276"/>
    </row>
    <row r="138" spans="1:28" s="424" customFormat="1" ht="12.75" x14ac:dyDescent="0.2">
      <c r="A138" s="274"/>
      <c r="B138" s="275"/>
      <c r="C138" s="275"/>
      <c r="D138" s="275"/>
      <c r="E138" s="275"/>
      <c r="F138" s="275"/>
      <c r="G138" s="275"/>
      <c r="H138" s="275"/>
      <c r="I138" s="275"/>
      <c r="J138" s="275"/>
      <c r="K138" s="275"/>
      <c r="L138" s="275"/>
      <c r="M138" s="275"/>
      <c r="N138" s="282"/>
      <c r="O138" s="282"/>
      <c r="P138" s="275"/>
      <c r="Q138" s="275"/>
      <c r="R138" s="275"/>
      <c r="S138" s="275"/>
      <c r="T138" s="282"/>
      <c r="U138" s="282"/>
      <c r="V138" s="275"/>
      <c r="W138" s="275"/>
      <c r="X138" s="275"/>
      <c r="Y138" s="275"/>
      <c r="Z138" s="275"/>
      <c r="AA138" s="275"/>
      <c r="AB138" s="276"/>
    </row>
    <row r="139" spans="1:28" s="424" customFormat="1" ht="12.75" x14ac:dyDescent="0.2">
      <c r="A139" s="281"/>
      <c r="B139" s="275"/>
      <c r="C139" s="275"/>
      <c r="D139" s="275"/>
      <c r="E139" s="275"/>
      <c r="F139" s="275"/>
      <c r="G139" s="275"/>
      <c r="H139" s="275"/>
      <c r="I139" s="275"/>
      <c r="J139" s="275"/>
      <c r="K139" s="278"/>
      <c r="L139" s="278"/>
      <c r="M139" s="278"/>
      <c r="N139" s="275"/>
      <c r="O139" s="275"/>
      <c r="P139" s="275"/>
      <c r="Q139" s="275"/>
      <c r="R139" s="275"/>
      <c r="S139" s="275"/>
      <c r="T139" s="275"/>
      <c r="U139" s="275"/>
      <c r="V139" s="275"/>
      <c r="W139" s="275"/>
      <c r="X139" s="275"/>
      <c r="Y139" s="275"/>
      <c r="Z139" s="275"/>
      <c r="AA139" s="275"/>
      <c r="AB139" s="276"/>
    </row>
    <row r="140" spans="1:28" s="424" customFormat="1" ht="12.75" x14ac:dyDescent="0.2">
      <c r="A140" s="281"/>
      <c r="B140" s="275"/>
      <c r="C140" s="275"/>
      <c r="D140" s="275"/>
      <c r="E140" s="275"/>
      <c r="F140" s="275"/>
      <c r="G140" s="275"/>
      <c r="H140" s="275"/>
      <c r="I140" s="275"/>
      <c r="J140" s="275"/>
      <c r="K140" s="278"/>
      <c r="L140" s="278"/>
      <c r="M140" s="278"/>
      <c r="N140" s="283"/>
      <c r="O140" s="275"/>
      <c r="P140" s="275"/>
      <c r="Q140" s="275"/>
      <c r="R140" s="275"/>
      <c r="S140" s="275"/>
      <c r="T140" s="275"/>
      <c r="U140" s="275"/>
      <c r="V140" s="275"/>
      <c r="W140" s="275"/>
      <c r="X140" s="275"/>
      <c r="Y140" s="275"/>
      <c r="Z140" s="275"/>
      <c r="AA140" s="275"/>
      <c r="AB140" s="276"/>
    </row>
    <row r="141" spans="1:28" s="424" customFormat="1" ht="12.75" x14ac:dyDescent="0.2">
      <c r="A141" s="281" t="s">
        <v>769</v>
      </c>
      <c r="B141" s="275"/>
      <c r="C141" s="275"/>
      <c r="D141" s="275"/>
      <c r="E141" s="275"/>
      <c r="F141" s="275"/>
      <c r="G141" s="275"/>
      <c r="H141" s="275"/>
      <c r="I141" s="275"/>
      <c r="J141" s="275"/>
      <c r="K141" s="278"/>
      <c r="L141" s="278"/>
      <c r="M141" s="278"/>
      <c r="N141" s="283"/>
      <c r="O141" s="275"/>
      <c r="P141" s="275"/>
      <c r="Q141" s="275"/>
      <c r="R141" s="275"/>
      <c r="S141" s="275"/>
      <c r="T141" s="275"/>
      <c r="U141" s="275"/>
      <c r="V141" s="275"/>
      <c r="W141" s="275"/>
      <c r="X141" s="275"/>
      <c r="Y141" s="275"/>
      <c r="Z141" s="275"/>
      <c r="AA141" s="275"/>
      <c r="AB141" s="276"/>
    </row>
    <row r="142" spans="1:28" s="424" customFormat="1" ht="12.75" x14ac:dyDescent="0.2">
      <c r="A142" s="281"/>
      <c r="B142" s="472"/>
      <c r="C142" s="275"/>
      <c r="D142" s="275"/>
      <c r="E142" s="275"/>
      <c r="F142" s="275"/>
      <c r="G142" s="275"/>
      <c r="H142" s="275"/>
      <c r="I142" s="275"/>
      <c r="J142" s="275"/>
      <c r="K142" s="278"/>
      <c r="L142" s="278"/>
      <c r="M142" s="278"/>
      <c r="N142" s="283"/>
      <c r="O142" s="275"/>
      <c r="P142" s="275"/>
      <c r="Q142" s="275"/>
      <c r="R142" s="275"/>
      <c r="S142" s="275"/>
      <c r="T142" s="275"/>
      <c r="U142" s="275"/>
      <c r="V142" s="275"/>
      <c r="W142" s="275"/>
      <c r="X142" s="275"/>
      <c r="Y142" s="275"/>
      <c r="Z142" s="275"/>
      <c r="AA142" s="275"/>
      <c r="AB142" s="276"/>
    </row>
    <row r="143" spans="1:28" s="424" customFormat="1" ht="12.75" x14ac:dyDescent="0.2">
      <c r="A143" s="274"/>
      <c r="B143" s="275"/>
      <c r="C143" s="275"/>
      <c r="D143" s="275"/>
      <c r="E143" s="275"/>
      <c r="F143" s="275"/>
      <c r="G143" s="275"/>
      <c r="H143" s="275"/>
      <c r="I143" s="275"/>
      <c r="J143" s="275"/>
      <c r="K143" s="278"/>
      <c r="L143" s="278"/>
      <c r="M143" s="275"/>
      <c r="N143" s="275"/>
      <c r="O143" s="275"/>
      <c r="P143" s="275"/>
      <c r="Q143" s="275"/>
      <c r="R143" s="275"/>
      <c r="S143" s="275"/>
      <c r="T143" s="275"/>
      <c r="U143" s="275"/>
      <c r="V143" s="275"/>
      <c r="W143" s="275"/>
      <c r="X143" s="275"/>
      <c r="Y143" s="275"/>
      <c r="Z143" s="275"/>
      <c r="AA143" s="275"/>
      <c r="AB143" s="276"/>
    </row>
    <row r="144" spans="1:28" s="424" customFormat="1" ht="12.75" x14ac:dyDescent="0.2">
      <c r="A144" s="281"/>
      <c r="B144" s="275"/>
      <c r="C144" s="275"/>
      <c r="D144" s="275"/>
      <c r="E144" s="275"/>
      <c r="F144" s="275"/>
      <c r="G144" s="275"/>
      <c r="H144" s="275"/>
      <c r="I144" s="275"/>
      <c r="J144" s="275"/>
      <c r="K144" s="278"/>
      <c r="L144" s="278"/>
      <c r="M144" s="275"/>
      <c r="N144" s="275"/>
      <c r="O144" s="275"/>
      <c r="P144" s="275"/>
      <c r="Q144" s="275"/>
      <c r="R144" s="275"/>
      <c r="S144" s="275"/>
      <c r="T144" s="275"/>
      <c r="U144" s="275"/>
      <c r="V144" s="275"/>
      <c r="W144" s="275"/>
      <c r="X144" s="275"/>
      <c r="Y144" s="275"/>
      <c r="Z144" s="275"/>
      <c r="AA144" s="275"/>
      <c r="AB144" s="276"/>
    </row>
    <row r="145" spans="1:28" s="424" customFormat="1" ht="12.75" x14ac:dyDescent="0.2">
      <c r="A145" s="274"/>
      <c r="B145" s="275"/>
      <c r="C145" s="275"/>
      <c r="D145" s="275"/>
      <c r="E145" s="275"/>
      <c r="F145" s="275"/>
      <c r="G145" s="275"/>
      <c r="H145" s="275"/>
      <c r="I145" s="275"/>
      <c r="J145" s="275"/>
      <c r="K145" s="275"/>
      <c r="L145" s="275"/>
      <c r="M145" s="275"/>
      <c r="N145" s="275"/>
      <c r="O145" s="275"/>
      <c r="P145" s="275"/>
      <c r="Q145" s="275"/>
      <c r="R145" s="275"/>
      <c r="S145" s="275"/>
      <c r="T145" s="275"/>
      <c r="U145" s="275"/>
      <c r="V145" s="275"/>
      <c r="W145" s="275"/>
      <c r="X145" s="275"/>
      <c r="Y145" s="275"/>
      <c r="Z145" s="275"/>
      <c r="AA145" s="275"/>
      <c r="AB145" s="276"/>
    </row>
    <row r="146" spans="1:28" s="424" customFormat="1" ht="12.75" x14ac:dyDescent="0.2">
      <c r="A146" s="281" t="s">
        <v>770</v>
      </c>
      <c r="B146" s="275"/>
      <c r="C146" s="275"/>
      <c r="D146" s="275"/>
      <c r="E146" s="275"/>
      <c r="F146" s="275"/>
      <c r="G146" s="275"/>
      <c r="H146" s="275"/>
      <c r="I146" s="275"/>
      <c r="J146" s="275"/>
      <c r="K146" s="275"/>
      <c r="L146" s="275"/>
      <c r="M146" s="275"/>
      <c r="N146" s="275"/>
      <c r="O146" s="275"/>
      <c r="P146" s="275"/>
      <c r="Q146" s="275"/>
      <c r="R146" s="275"/>
      <c r="S146" s="275"/>
      <c r="T146" s="275"/>
      <c r="U146" s="275"/>
      <c r="V146" s="275"/>
      <c r="W146" s="275"/>
      <c r="X146" s="275"/>
      <c r="Y146" s="275"/>
      <c r="Z146" s="275"/>
      <c r="AA146" s="275"/>
      <c r="AB146" s="276"/>
    </row>
    <row r="147" spans="1:28" s="424" customFormat="1" ht="12.75" x14ac:dyDescent="0.2">
      <c r="A147" s="277" t="s">
        <v>771</v>
      </c>
      <c r="B147" s="275"/>
      <c r="C147" s="275"/>
      <c r="D147" s="275"/>
      <c r="E147" s="275"/>
      <c r="F147" s="275"/>
      <c r="G147" s="275"/>
      <c r="H147" s="275"/>
      <c r="I147" s="275"/>
      <c r="J147" s="275"/>
      <c r="K147" s="278"/>
      <c r="L147" s="278"/>
      <c r="M147" s="275"/>
      <c r="N147" s="275"/>
      <c r="O147" s="275"/>
      <c r="P147" s="275"/>
      <c r="Q147" s="275"/>
      <c r="R147" s="275"/>
      <c r="S147" s="275"/>
      <c r="T147" s="275"/>
      <c r="U147" s="275"/>
      <c r="V147" s="275"/>
      <c r="W147" s="275"/>
      <c r="X147" s="275"/>
      <c r="Y147" s="275"/>
      <c r="Z147" s="275"/>
      <c r="AA147" s="275"/>
      <c r="AB147" s="276"/>
    </row>
    <row r="148" spans="1:28" s="424" customFormat="1" ht="12.75" x14ac:dyDescent="0.2">
      <c r="A148" s="274"/>
      <c r="B148" s="275"/>
      <c r="C148" s="275"/>
      <c r="D148" s="275"/>
      <c r="E148" s="275"/>
      <c r="F148" s="275"/>
      <c r="G148" s="275"/>
      <c r="H148" s="275"/>
      <c r="I148" s="275"/>
      <c r="J148" s="275"/>
      <c r="K148" s="275"/>
      <c r="L148" s="275"/>
      <c r="M148" s="275"/>
      <c r="N148" s="275"/>
      <c r="O148" s="275"/>
      <c r="P148" s="275"/>
      <c r="Q148" s="275"/>
      <c r="R148" s="275"/>
      <c r="S148" s="275"/>
      <c r="T148" s="275"/>
      <c r="U148" s="275"/>
      <c r="V148" s="275"/>
      <c r="W148" s="275"/>
      <c r="X148" s="275"/>
      <c r="Y148" s="275"/>
      <c r="Z148" s="275"/>
      <c r="AA148" s="275"/>
      <c r="AB148" s="276"/>
    </row>
    <row r="149" spans="1:28" s="424" customFormat="1" ht="12.75" x14ac:dyDescent="0.2">
      <c r="A149" s="277"/>
      <c r="B149" s="275"/>
      <c r="C149" s="275"/>
      <c r="D149" s="275"/>
      <c r="E149" s="275"/>
      <c r="F149" s="275"/>
      <c r="G149" s="275"/>
      <c r="H149" s="275"/>
      <c r="I149" s="275"/>
      <c r="J149" s="275"/>
      <c r="K149" s="275"/>
      <c r="L149" s="275"/>
      <c r="M149" s="275"/>
      <c r="N149" s="275"/>
      <c r="O149" s="275"/>
      <c r="P149" s="275"/>
      <c r="Q149" s="275"/>
      <c r="R149" s="275"/>
      <c r="S149" s="275"/>
      <c r="T149" s="275"/>
      <c r="U149" s="275"/>
      <c r="V149" s="275"/>
      <c r="W149" s="275"/>
      <c r="X149" s="275"/>
      <c r="Y149" s="275"/>
      <c r="Z149" s="275"/>
      <c r="AA149" s="275"/>
      <c r="AB149" s="276"/>
    </row>
    <row r="150" spans="1:28" s="424" customFormat="1" ht="12.75" x14ac:dyDescent="0.2">
      <c r="A150" s="277"/>
      <c r="B150" s="275"/>
      <c r="C150" s="275"/>
      <c r="D150" s="275"/>
      <c r="E150" s="275"/>
      <c r="F150" s="275"/>
      <c r="G150" s="275"/>
      <c r="H150" s="275"/>
      <c r="I150" s="275"/>
      <c r="J150" s="275"/>
      <c r="K150" s="275"/>
      <c r="L150" s="275"/>
      <c r="M150" s="275"/>
      <c r="N150" s="275"/>
      <c r="O150" s="275"/>
      <c r="P150" s="275"/>
      <c r="Q150" s="275"/>
      <c r="R150" s="275"/>
      <c r="S150" s="275"/>
      <c r="T150" s="275"/>
      <c r="U150" s="275"/>
      <c r="V150" s="275"/>
      <c r="W150" s="275"/>
      <c r="X150" s="275"/>
      <c r="Y150" s="275"/>
      <c r="Z150" s="275"/>
      <c r="AA150" s="275"/>
      <c r="AB150" s="276"/>
    </row>
    <row r="151" spans="1:28" s="424" customFormat="1" ht="12.75" x14ac:dyDescent="0.2">
      <c r="A151" s="277"/>
      <c r="B151" s="275"/>
      <c r="C151" s="275"/>
      <c r="D151" s="275"/>
      <c r="E151" s="275"/>
      <c r="F151" s="275"/>
      <c r="G151" s="275"/>
      <c r="H151" s="275"/>
      <c r="I151" s="275"/>
      <c r="J151" s="275"/>
      <c r="K151" s="275"/>
      <c r="L151" s="278"/>
      <c r="M151" s="278"/>
      <c r="N151" s="275"/>
      <c r="O151" s="275"/>
      <c r="P151" s="275"/>
      <c r="Q151" s="275"/>
      <c r="R151" s="275"/>
      <c r="S151" s="275"/>
      <c r="T151" s="275"/>
      <c r="U151" s="275"/>
      <c r="V151" s="275"/>
      <c r="W151" s="275"/>
      <c r="X151" s="275"/>
      <c r="Y151" s="275"/>
      <c r="Z151" s="275"/>
      <c r="AA151" s="275"/>
      <c r="AB151" s="276"/>
    </row>
    <row r="152" spans="1:28" s="424" customFormat="1" ht="12.75" x14ac:dyDescent="0.2">
      <c r="A152" s="281" t="s">
        <v>772</v>
      </c>
      <c r="B152" s="275"/>
      <c r="C152" s="275"/>
      <c r="D152" s="275"/>
      <c r="E152" s="275"/>
      <c r="F152" s="275"/>
      <c r="G152" s="275"/>
      <c r="H152" s="275"/>
      <c r="I152" s="275"/>
      <c r="J152" s="275"/>
      <c r="K152" s="278"/>
      <c r="L152" s="278"/>
      <c r="M152" s="278"/>
      <c r="N152" s="275"/>
      <c r="O152" s="275"/>
      <c r="P152" s="275"/>
      <c r="Q152" s="275"/>
      <c r="R152" s="275"/>
      <c r="S152" s="275"/>
      <c r="T152" s="275"/>
      <c r="U152" s="275"/>
      <c r="V152" s="275"/>
      <c r="W152" s="275"/>
      <c r="X152" s="275"/>
      <c r="Y152" s="275"/>
      <c r="Z152" s="275"/>
      <c r="AA152" s="275"/>
      <c r="AB152" s="276"/>
    </row>
    <row r="153" spans="1:28" s="424" customFormat="1" ht="12.75" x14ac:dyDescent="0.2">
      <c r="A153" s="281"/>
      <c r="B153" s="275"/>
      <c r="C153" s="275"/>
      <c r="D153" s="275"/>
      <c r="E153" s="275"/>
      <c r="F153" s="275"/>
      <c r="G153" s="275"/>
      <c r="H153" s="275"/>
      <c r="I153" s="275"/>
      <c r="J153" s="278"/>
      <c r="K153" s="278"/>
      <c r="L153" s="278"/>
      <c r="M153" s="278"/>
      <c r="N153" s="278"/>
      <c r="O153" s="275"/>
      <c r="P153" s="275"/>
      <c r="Q153" s="275"/>
      <c r="R153" s="275"/>
      <c r="S153" s="275"/>
      <c r="T153" s="275"/>
      <c r="U153" s="275"/>
      <c r="V153" s="275"/>
      <c r="W153" s="275"/>
      <c r="X153" s="275"/>
      <c r="Y153" s="275"/>
      <c r="Z153" s="275"/>
      <c r="AA153" s="275"/>
      <c r="AB153" s="276"/>
    </row>
    <row r="154" spans="1:28" s="424" customFormat="1" ht="12.75" x14ac:dyDescent="0.2">
      <c r="A154" s="281"/>
      <c r="B154" s="275"/>
      <c r="C154" s="275"/>
      <c r="D154" s="275"/>
      <c r="E154" s="275"/>
      <c r="F154" s="275"/>
      <c r="G154" s="275"/>
      <c r="H154" s="275"/>
      <c r="I154" s="275"/>
      <c r="J154" s="275"/>
      <c r="K154" s="278"/>
      <c r="L154" s="278"/>
      <c r="M154" s="278"/>
      <c r="N154" s="275"/>
      <c r="O154" s="275"/>
      <c r="P154" s="275"/>
      <c r="Q154" s="275"/>
      <c r="R154" s="275"/>
      <c r="S154" s="275"/>
      <c r="T154" s="275"/>
      <c r="U154" s="275"/>
      <c r="V154" s="275"/>
      <c r="W154" s="275"/>
      <c r="X154" s="275"/>
      <c r="Y154" s="275"/>
      <c r="Z154" s="275"/>
      <c r="AA154" s="275"/>
      <c r="AB154" s="276"/>
    </row>
    <row r="155" spans="1:28" s="424" customFormat="1" ht="12.75" x14ac:dyDescent="0.2">
      <c r="A155" s="281"/>
      <c r="B155" s="275"/>
      <c r="C155" s="275"/>
      <c r="D155" s="275"/>
      <c r="E155" s="275"/>
      <c r="F155" s="275"/>
      <c r="G155" s="275"/>
      <c r="H155" s="275"/>
      <c r="I155" s="275"/>
      <c r="J155" s="275"/>
      <c r="K155" s="278"/>
      <c r="L155" s="278"/>
      <c r="M155" s="278"/>
      <c r="N155" s="283"/>
      <c r="O155" s="275"/>
      <c r="P155" s="275"/>
      <c r="Q155" s="275"/>
      <c r="R155" s="275"/>
      <c r="S155" s="275"/>
      <c r="T155" s="275"/>
      <c r="U155" s="275"/>
      <c r="V155" s="275"/>
      <c r="W155" s="275"/>
      <c r="X155" s="275"/>
      <c r="Y155" s="275"/>
      <c r="Z155" s="275"/>
      <c r="AA155" s="275"/>
      <c r="AB155" s="276"/>
    </row>
    <row r="156" spans="1:28" s="424" customFormat="1" ht="12.75" x14ac:dyDescent="0.2">
      <c r="A156" s="281"/>
      <c r="B156" s="275"/>
      <c r="C156" s="275"/>
      <c r="D156" s="275"/>
      <c r="E156" s="275"/>
      <c r="F156" s="275"/>
      <c r="G156" s="275"/>
      <c r="H156" s="275"/>
      <c r="I156" s="275"/>
      <c r="J156" s="275"/>
      <c r="K156" s="250"/>
      <c r="L156" s="278"/>
      <c r="M156" s="278"/>
      <c r="N156" s="283"/>
      <c r="O156" s="275"/>
      <c r="P156" s="275"/>
      <c r="Q156" s="275"/>
      <c r="R156" s="275"/>
      <c r="S156" s="275"/>
      <c r="T156" s="275"/>
      <c r="U156" s="275"/>
      <c r="V156" s="275"/>
      <c r="W156" s="275"/>
      <c r="X156" s="275"/>
      <c r="Y156" s="275"/>
      <c r="Z156" s="275"/>
      <c r="AA156" s="275"/>
      <c r="AB156" s="276"/>
    </row>
    <row r="157" spans="1:28" s="424" customFormat="1" ht="12.75" x14ac:dyDescent="0.2">
      <c r="A157" s="281" t="s">
        <v>773</v>
      </c>
      <c r="B157" s="275"/>
      <c r="C157" s="275"/>
      <c r="D157" s="275"/>
      <c r="E157" s="275"/>
      <c r="F157" s="275"/>
      <c r="G157" s="275"/>
      <c r="H157" s="275"/>
      <c r="I157" s="275"/>
      <c r="J157" s="275"/>
      <c r="K157" s="278"/>
      <c r="L157" s="278"/>
      <c r="M157" s="278"/>
      <c r="N157" s="283"/>
      <c r="O157" s="275"/>
      <c r="P157" s="275"/>
      <c r="Q157" s="275"/>
      <c r="R157" s="275"/>
      <c r="S157" s="275"/>
      <c r="T157" s="275"/>
      <c r="U157" s="275"/>
      <c r="V157" s="275"/>
      <c r="W157" s="275"/>
      <c r="X157" s="275"/>
      <c r="Y157" s="275"/>
      <c r="Z157" s="275"/>
      <c r="AA157" s="275"/>
      <c r="AB157" s="276"/>
    </row>
    <row r="158" spans="1:28" s="424" customFormat="1" ht="12.75" x14ac:dyDescent="0.2">
      <c r="A158" s="277"/>
      <c r="B158" s="275"/>
      <c r="C158" s="275"/>
      <c r="D158" s="275"/>
      <c r="E158" s="275"/>
      <c r="F158" s="275"/>
      <c r="G158" s="275"/>
      <c r="H158" s="275"/>
      <c r="I158" s="275"/>
      <c r="J158" s="275"/>
      <c r="K158" s="278"/>
      <c r="L158" s="278"/>
      <c r="M158" s="275"/>
      <c r="N158" s="275"/>
      <c r="O158" s="275"/>
      <c r="P158" s="275"/>
      <c r="Q158" s="275"/>
      <c r="R158" s="275"/>
      <c r="S158" s="275"/>
      <c r="T158" s="275"/>
      <c r="U158" s="275"/>
      <c r="V158" s="275"/>
      <c r="W158" s="275"/>
      <c r="X158" s="275"/>
      <c r="Y158" s="275"/>
      <c r="Z158" s="275"/>
      <c r="AA158" s="275"/>
      <c r="AB158" s="276"/>
    </row>
    <row r="159" spans="1:28" s="424" customFormat="1" ht="12.75" x14ac:dyDescent="0.2">
      <c r="A159" s="281"/>
      <c r="B159" s="275"/>
      <c r="C159" s="275"/>
      <c r="D159" s="275"/>
      <c r="E159" s="275"/>
      <c r="F159" s="275"/>
      <c r="G159" s="275"/>
      <c r="H159" s="275"/>
      <c r="I159" s="275"/>
      <c r="J159" s="275"/>
      <c r="K159" s="278"/>
      <c r="L159" s="278"/>
      <c r="M159" s="275"/>
      <c r="N159" s="275"/>
      <c r="O159" s="275"/>
      <c r="P159" s="275"/>
      <c r="Q159" s="275"/>
      <c r="R159" s="275"/>
      <c r="S159" s="275"/>
      <c r="T159" s="275"/>
      <c r="U159" s="275"/>
      <c r="V159" s="275"/>
      <c r="W159" s="275"/>
      <c r="X159" s="275"/>
      <c r="Y159" s="275"/>
      <c r="Z159" s="275"/>
      <c r="AA159" s="275"/>
      <c r="AB159" s="276"/>
    </row>
    <row r="160" spans="1:28" s="424" customFormat="1" ht="12.75" x14ac:dyDescent="0.2">
      <c r="A160" s="274"/>
      <c r="B160" s="275"/>
      <c r="C160" s="275"/>
      <c r="D160" s="275"/>
      <c r="E160" s="275"/>
      <c r="F160" s="275"/>
      <c r="G160" s="275"/>
      <c r="H160" s="275"/>
      <c r="I160" s="275"/>
      <c r="J160" s="275"/>
      <c r="K160" s="275"/>
      <c r="L160" s="275"/>
      <c r="M160" s="275"/>
      <c r="N160" s="275"/>
      <c r="O160" s="275"/>
      <c r="P160" s="275"/>
      <c r="Q160" s="275"/>
      <c r="R160" s="275"/>
      <c r="S160" s="275"/>
      <c r="T160" s="275"/>
      <c r="U160" s="275"/>
      <c r="V160" s="275"/>
      <c r="W160" s="275"/>
      <c r="X160" s="275"/>
      <c r="Y160" s="275"/>
      <c r="Z160" s="275"/>
      <c r="AA160" s="275"/>
      <c r="AB160" s="276"/>
    </row>
    <row r="161" spans="1:28" s="424" customFormat="1" ht="12.75" x14ac:dyDescent="0.2">
      <c r="A161" s="281"/>
      <c r="B161" s="275"/>
      <c r="C161" s="275"/>
      <c r="D161" s="275"/>
      <c r="E161" s="275"/>
      <c r="F161" s="275"/>
      <c r="G161" s="275"/>
      <c r="H161" s="275"/>
      <c r="I161" s="275"/>
      <c r="J161" s="275"/>
      <c r="K161" s="275"/>
      <c r="L161" s="275"/>
      <c r="M161" s="275"/>
      <c r="N161" s="275"/>
      <c r="O161" s="275"/>
      <c r="P161" s="275"/>
      <c r="Q161" s="275"/>
      <c r="R161" s="275"/>
      <c r="S161" s="275"/>
      <c r="T161" s="275"/>
      <c r="U161" s="275"/>
      <c r="V161" s="275"/>
      <c r="W161" s="275"/>
      <c r="X161" s="275"/>
      <c r="Y161" s="275"/>
      <c r="Z161" s="275"/>
      <c r="AA161" s="275"/>
      <c r="AB161" s="276"/>
    </row>
    <row r="162" spans="1:28" s="424" customFormat="1" ht="12.75" x14ac:dyDescent="0.2">
      <c r="A162" s="274"/>
      <c r="B162" s="275"/>
      <c r="C162" s="275"/>
      <c r="D162" s="275"/>
      <c r="E162" s="275"/>
      <c r="F162" s="275"/>
      <c r="G162" s="275"/>
      <c r="H162" s="275"/>
      <c r="I162" s="275"/>
      <c r="J162" s="275"/>
      <c r="K162" s="275"/>
      <c r="L162" s="278"/>
      <c r="M162" s="275"/>
      <c r="N162" s="275"/>
      <c r="O162" s="275"/>
      <c r="P162" s="275"/>
      <c r="Q162" s="275"/>
      <c r="R162" s="275"/>
      <c r="S162" s="275"/>
      <c r="T162" s="275"/>
      <c r="U162" s="275"/>
      <c r="V162" s="275"/>
      <c r="W162" s="275"/>
      <c r="X162" s="275"/>
      <c r="Y162" s="275"/>
      <c r="Z162" s="275"/>
      <c r="AA162" s="275"/>
      <c r="AB162" s="276"/>
    </row>
    <row r="163" spans="1:28" s="424" customFormat="1" ht="12.75" x14ac:dyDescent="0.2">
      <c r="A163" s="281" t="s">
        <v>774</v>
      </c>
      <c r="B163" s="275"/>
      <c r="C163" s="275"/>
      <c r="D163" s="275"/>
      <c r="E163" s="275"/>
      <c r="F163" s="275"/>
      <c r="G163" s="275"/>
      <c r="H163" s="275"/>
      <c r="I163" s="275"/>
      <c r="J163" s="275"/>
      <c r="K163" s="275"/>
      <c r="L163" s="275"/>
      <c r="M163" s="275"/>
      <c r="N163" s="275"/>
      <c r="O163" s="275"/>
      <c r="P163" s="275"/>
      <c r="Q163" s="275"/>
      <c r="R163" s="275"/>
      <c r="S163" s="275"/>
      <c r="T163" s="275"/>
      <c r="U163" s="275"/>
      <c r="V163" s="275"/>
      <c r="W163" s="275"/>
      <c r="X163" s="275"/>
      <c r="Y163" s="275"/>
      <c r="Z163" s="275"/>
      <c r="AA163" s="275"/>
      <c r="AB163" s="276"/>
    </row>
    <row r="164" spans="1:28" s="424" customFormat="1" ht="12.75" x14ac:dyDescent="0.2">
      <c r="A164" s="274"/>
      <c r="B164" s="275"/>
      <c r="C164" s="275"/>
      <c r="D164" s="275"/>
      <c r="E164" s="275"/>
      <c r="F164" s="275"/>
      <c r="G164" s="275"/>
      <c r="H164" s="275"/>
      <c r="I164" s="275"/>
      <c r="J164" s="275"/>
      <c r="K164" s="275"/>
      <c r="L164" s="275"/>
      <c r="M164" s="275"/>
      <c r="N164" s="275"/>
      <c r="O164" s="275"/>
      <c r="P164" s="275"/>
      <c r="Q164" s="275"/>
      <c r="R164" s="275"/>
      <c r="S164" s="275"/>
      <c r="T164" s="275"/>
      <c r="U164" s="275"/>
      <c r="V164" s="275"/>
      <c r="W164" s="275"/>
      <c r="X164" s="275"/>
      <c r="Y164" s="275"/>
      <c r="Z164" s="275"/>
      <c r="AA164" s="275"/>
      <c r="AB164" s="276"/>
    </row>
    <row r="165" spans="1:28" s="424" customFormat="1" ht="12.75" x14ac:dyDescent="0.2">
      <c r="A165" s="277"/>
      <c r="B165" s="275"/>
      <c r="C165" s="275"/>
      <c r="D165" s="275"/>
      <c r="E165" s="275"/>
      <c r="F165" s="275"/>
      <c r="G165" s="275"/>
      <c r="H165" s="275"/>
      <c r="I165" s="275"/>
      <c r="J165" s="275"/>
      <c r="K165" s="275"/>
      <c r="L165" s="275"/>
      <c r="M165" s="275"/>
      <c r="N165" s="275"/>
      <c r="O165" s="275"/>
      <c r="P165" s="275"/>
      <c r="Q165" s="275"/>
      <c r="R165" s="275"/>
      <c r="S165" s="275"/>
      <c r="T165" s="275"/>
      <c r="U165" s="278"/>
      <c r="V165" s="278"/>
      <c r="W165" s="275"/>
      <c r="X165" s="275"/>
      <c r="Y165" s="275"/>
      <c r="Z165" s="275"/>
      <c r="AA165" s="275"/>
      <c r="AB165" s="276"/>
    </row>
    <row r="166" spans="1:28" s="424" customFormat="1" ht="12.75" x14ac:dyDescent="0.2">
      <c r="A166" s="274"/>
      <c r="B166" s="275"/>
      <c r="C166" s="275"/>
      <c r="D166" s="275"/>
      <c r="E166" s="275"/>
      <c r="F166" s="275"/>
      <c r="G166" s="275"/>
      <c r="H166" s="275"/>
      <c r="I166" s="275"/>
      <c r="J166" s="275"/>
      <c r="K166" s="275"/>
      <c r="L166" s="275"/>
      <c r="M166" s="284"/>
      <c r="N166" s="278"/>
      <c r="O166" s="278"/>
      <c r="P166" s="275"/>
      <c r="Q166" s="275"/>
      <c r="R166" s="275"/>
      <c r="S166" s="275"/>
      <c r="T166" s="275"/>
      <c r="U166" s="275"/>
      <c r="V166" s="275"/>
      <c r="W166" s="275"/>
      <c r="X166" s="275"/>
      <c r="Y166" s="275"/>
      <c r="Z166" s="275"/>
      <c r="AA166" s="275"/>
      <c r="AB166" s="276"/>
    </row>
    <row r="167" spans="1:28" s="424" customFormat="1" ht="12.75" x14ac:dyDescent="0.2">
      <c r="A167" s="281"/>
      <c r="B167" s="275"/>
      <c r="C167" s="275"/>
      <c r="D167" s="275"/>
      <c r="E167" s="275"/>
      <c r="F167" s="275"/>
      <c r="G167" s="275"/>
      <c r="H167" s="275"/>
      <c r="I167" s="275"/>
      <c r="J167" s="275"/>
      <c r="K167" s="275"/>
      <c r="L167" s="275"/>
      <c r="M167" s="275"/>
      <c r="N167" s="278"/>
      <c r="O167" s="278"/>
      <c r="P167" s="275"/>
      <c r="Q167" s="275"/>
      <c r="R167" s="275"/>
      <c r="S167" s="275"/>
      <c r="T167" s="275"/>
      <c r="U167" s="275"/>
      <c r="V167" s="275"/>
      <c r="W167" s="275"/>
      <c r="X167" s="275"/>
      <c r="Y167" s="275"/>
      <c r="Z167" s="275"/>
      <c r="AA167" s="275"/>
      <c r="AB167" s="276"/>
    </row>
    <row r="168" spans="1:28" s="424" customFormat="1" ht="12.75" x14ac:dyDescent="0.2">
      <c r="A168" s="281"/>
      <c r="B168" s="275"/>
      <c r="C168" s="275"/>
      <c r="D168" s="275"/>
      <c r="E168" s="275"/>
      <c r="F168" s="275"/>
      <c r="G168" s="275"/>
      <c r="H168" s="275"/>
      <c r="I168" s="275"/>
      <c r="J168" s="275"/>
      <c r="K168" s="472"/>
      <c r="L168" s="472"/>
      <c r="M168" s="275"/>
      <c r="N168" s="278"/>
      <c r="O168" s="278"/>
      <c r="P168" s="275"/>
      <c r="Q168" s="275"/>
      <c r="R168" s="275"/>
      <c r="S168" s="275"/>
      <c r="T168" s="275"/>
      <c r="U168" s="275"/>
      <c r="V168" s="275"/>
      <c r="W168" s="275"/>
      <c r="X168" s="275"/>
      <c r="Y168" s="275"/>
      <c r="Z168" s="275"/>
      <c r="AA168" s="275"/>
      <c r="AB168" s="276"/>
    </row>
    <row r="169" spans="1:28" s="424" customFormat="1" ht="12.75" x14ac:dyDescent="0.2">
      <c r="A169" s="281"/>
      <c r="B169" s="275"/>
      <c r="C169" s="275"/>
      <c r="D169" s="275"/>
      <c r="E169" s="275"/>
      <c r="F169" s="275"/>
      <c r="G169" s="275"/>
      <c r="H169" s="275"/>
      <c r="I169" s="275"/>
      <c r="J169" s="275"/>
      <c r="K169" s="472"/>
      <c r="L169" s="472"/>
      <c r="M169" s="275"/>
      <c r="N169" s="278"/>
      <c r="O169" s="278"/>
      <c r="P169" s="275"/>
      <c r="Q169" s="275"/>
      <c r="R169" s="275"/>
      <c r="S169" s="275"/>
      <c r="T169" s="275"/>
      <c r="U169" s="275"/>
      <c r="V169" s="275"/>
      <c r="W169" s="275"/>
      <c r="X169" s="275"/>
      <c r="Y169" s="275"/>
      <c r="Z169" s="275"/>
      <c r="AA169" s="275"/>
      <c r="AB169" s="276"/>
    </row>
    <row r="170" spans="1:28" s="424" customFormat="1" ht="12.75" x14ac:dyDescent="0.2">
      <c r="A170" s="281"/>
      <c r="B170" s="275"/>
      <c r="C170" s="275"/>
      <c r="D170" s="275"/>
      <c r="E170" s="275"/>
      <c r="F170" s="275"/>
      <c r="G170" s="275"/>
      <c r="H170" s="275"/>
      <c r="I170" s="275"/>
      <c r="J170" s="275"/>
      <c r="K170" s="472"/>
      <c r="L170" s="472"/>
      <c r="M170" s="275"/>
      <c r="N170" s="278"/>
      <c r="O170" s="278"/>
      <c r="P170" s="275"/>
      <c r="Q170" s="275"/>
      <c r="R170" s="275"/>
      <c r="S170" s="275"/>
      <c r="T170" s="275"/>
      <c r="U170" s="275"/>
      <c r="V170" s="275"/>
      <c r="W170" s="275"/>
      <c r="X170" s="275"/>
      <c r="Y170" s="275"/>
      <c r="Z170" s="275"/>
      <c r="AA170" s="275"/>
      <c r="AB170" s="276"/>
    </row>
    <row r="171" spans="1:28" s="424" customFormat="1" ht="12.75" x14ac:dyDescent="0.2">
      <c r="A171" s="281"/>
      <c r="B171" s="275"/>
      <c r="C171" s="275"/>
      <c r="D171" s="275"/>
      <c r="E171" s="275"/>
      <c r="F171" s="275"/>
      <c r="G171" s="275"/>
      <c r="H171" s="275"/>
      <c r="I171" s="275"/>
      <c r="J171" s="275"/>
      <c r="K171" s="472"/>
      <c r="L171" s="472"/>
      <c r="M171" s="275"/>
      <c r="N171" s="278"/>
      <c r="O171" s="278"/>
      <c r="P171" s="275"/>
      <c r="Q171" s="275"/>
      <c r="R171" s="275"/>
      <c r="S171" s="275"/>
      <c r="T171" s="275"/>
      <c r="U171" s="275"/>
      <c r="V171" s="275"/>
      <c r="W171" s="275"/>
      <c r="X171" s="275"/>
      <c r="Y171" s="275"/>
      <c r="Z171" s="275"/>
      <c r="AA171" s="275"/>
      <c r="AB171" s="276"/>
    </row>
    <row r="172" spans="1:28" s="424" customFormat="1" ht="12.75" x14ac:dyDescent="0.2">
      <c r="A172" s="281"/>
      <c r="B172" s="275"/>
      <c r="C172" s="275"/>
      <c r="D172" s="275"/>
      <c r="E172" s="275"/>
      <c r="F172" s="275"/>
      <c r="G172" s="275"/>
      <c r="H172" s="275"/>
      <c r="I172" s="275"/>
      <c r="J172" s="275"/>
      <c r="K172" s="472"/>
      <c r="L172" s="472"/>
      <c r="M172" s="275"/>
      <c r="N172" s="278"/>
      <c r="O172" s="278"/>
      <c r="P172" s="275"/>
      <c r="Q172" s="275"/>
      <c r="R172" s="275"/>
      <c r="S172" s="275"/>
      <c r="T172" s="275"/>
      <c r="U172" s="275"/>
      <c r="V172" s="275"/>
      <c r="W172" s="275"/>
      <c r="X172" s="275"/>
      <c r="Y172" s="275"/>
      <c r="Z172" s="275"/>
      <c r="AA172" s="275"/>
      <c r="AB172" s="276"/>
    </row>
    <row r="173" spans="1:28" s="424" customFormat="1" ht="12.75" x14ac:dyDescent="0.2">
      <c r="A173" s="281"/>
      <c r="B173" s="275"/>
      <c r="C173" s="275"/>
      <c r="D173" s="275"/>
      <c r="E173" s="275"/>
      <c r="F173" s="275"/>
      <c r="G173" s="275"/>
      <c r="H173" s="275"/>
      <c r="I173" s="275"/>
      <c r="J173" s="275"/>
      <c r="K173" s="472"/>
      <c r="L173" s="472"/>
      <c r="M173" s="275"/>
      <c r="N173" s="278"/>
      <c r="O173" s="278"/>
      <c r="P173" s="275"/>
      <c r="Q173" s="275"/>
      <c r="R173" s="275"/>
      <c r="S173" s="275"/>
      <c r="T173" s="275"/>
      <c r="U173" s="275"/>
      <c r="V173" s="275"/>
      <c r="W173" s="275"/>
      <c r="X173" s="275"/>
      <c r="Y173" s="275"/>
      <c r="Z173" s="275"/>
      <c r="AA173" s="275"/>
      <c r="AB173" s="276"/>
    </row>
    <row r="174" spans="1:28" s="424" customFormat="1" ht="12.75" x14ac:dyDescent="0.2">
      <c r="A174" s="277"/>
      <c r="B174" s="275"/>
      <c r="C174" s="278"/>
      <c r="D174" s="278"/>
      <c r="E174" s="275"/>
      <c r="F174" s="275"/>
      <c r="G174" s="275"/>
      <c r="H174" s="275"/>
      <c r="I174" s="275"/>
      <c r="J174" s="275"/>
      <c r="K174" s="472"/>
      <c r="L174" s="472"/>
      <c r="M174" s="275"/>
      <c r="N174" s="278"/>
      <c r="O174" s="278"/>
      <c r="P174" s="275"/>
      <c r="Q174" s="275"/>
      <c r="R174" s="275"/>
      <c r="S174" s="275"/>
      <c r="T174" s="275"/>
      <c r="U174" s="275"/>
      <c r="V174" s="275"/>
      <c r="W174" s="275"/>
      <c r="X174" s="275"/>
      <c r="Y174" s="275"/>
      <c r="Z174" s="275"/>
      <c r="AA174" s="275"/>
      <c r="AB174" s="276"/>
    </row>
    <row r="175" spans="1:28" s="424" customFormat="1" ht="12.75" x14ac:dyDescent="0.2">
      <c r="A175" s="254"/>
      <c r="B175" s="448"/>
      <c r="C175" s="448"/>
      <c r="D175" s="256"/>
      <c r="E175" s="256"/>
      <c r="F175" s="448"/>
      <c r="G175" s="448"/>
      <c r="H175" s="448"/>
      <c r="I175" s="448"/>
      <c r="J175" s="448"/>
      <c r="K175" s="448"/>
      <c r="L175" s="448"/>
      <c r="M175" s="448"/>
      <c r="N175" s="448"/>
      <c r="O175" s="448"/>
      <c r="P175" s="448"/>
      <c r="Q175" s="448"/>
      <c r="R175" s="448"/>
      <c r="S175" s="448"/>
      <c r="T175" s="448"/>
      <c r="U175" s="448"/>
      <c r="V175" s="448"/>
      <c r="W175" s="448"/>
      <c r="X175" s="448"/>
      <c r="Y175" s="448"/>
      <c r="Z175" s="448"/>
      <c r="AA175" s="448"/>
      <c r="AB175" s="253"/>
    </row>
    <row r="176" spans="1:28" s="424" customFormat="1" ht="12.75" x14ac:dyDescent="0.2">
      <c r="A176" s="257"/>
      <c r="B176" s="448"/>
      <c r="C176" s="448"/>
      <c r="D176" s="256"/>
      <c r="E176" s="256"/>
      <c r="F176" s="448"/>
      <c r="G176" s="448"/>
      <c r="H176" s="448"/>
      <c r="I176" s="448"/>
      <c r="J176" s="448"/>
      <c r="K176" s="448"/>
      <c r="L176" s="448"/>
      <c r="M176" s="448"/>
      <c r="N176" s="448"/>
      <c r="O176" s="448"/>
      <c r="P176" s="448"/>
      <c r="Q176" s="448"/>
      <c r="R176" s="448"/>
      <c r="S176" s="448"/>
      <c r="T176" s="448"/>
      <c r="U176" s="448"/>
      <c r="V176" s="448"/>
      <c r="W176" s="448"/>
      <c r="X176" s="448"/>
      <c r="Y176" s="448"/>
      <c r="Z176" s="448"/>
      <c r="AA176" s="448"/>
      <c r="AB176" s="253"/>
    </row>
    <row r="177" spans="1:47" s="424" customFormat="1" ht="12.75" x14ac:dyDescent="0.2">
      <c r="A177" s="285"/>
      <c r="B177" s="286"/>
      <c r="C177" s="286"/>
      <c r="D177" s="286"/>
      <c r="E177" s="286"/>
      <c r="F177" s="286"/>
      <c r="G177" s="286"/>
      <c r="H177" s="286"/>
      <c r="I177" s="286"/>
      <c r="J177" s="286"/>
      <c r="K177" s="286"/>
      <c r="L177" s="286"/>
      <c r="M177" s="286"/>
      <c r="N177" s="286"/>
      <c r="O177" s="286"/>
      <c r="P177" s="286"/>
      <c r="Q177" s="286"/>
      <c r="R177" s="286"/>
      <c r="S177" s="286"/>
      <c r="T177" s="286"/>
      <c r="U177" s="286"/>
      <c r="V177" s="286"/>
      <c r="W177" s="286"/>
      <c r="X177" s="286"/>
      <c r="Y177" s="286"/>
      <c r="Z177" s="286"/>
      <c r="AA177" s="286"/>
      <c r="AB177" s="287"/>
    </row>
    <row r="178" spans="1:47" s="424" customFormat="1" ht="12.75" x14ac:dyDescent="0.2">
      <c r="A178" s="743"/>
      <c r="B178" s="743"/>
      <c r="C178" s="743"/>
      <c r="D178" s="743"/>
      <c r="E178" s="743"/>
      <c r="F178" s="743"/>
      <c r="G178" s="866" t="s">
        <v>707</v>
      </c>
      <c r="H178" s="866"/>
      <c r="I178" s="866"/>
      <c r="J178" s="866"/>
      <c r="K178" s="866"/>
      <c r="L178" s="866"/>
      <c r="M178" s="866"/>
      <c r="N178" s="866"/>
      <c r="O178" s="866"/>
      <c r="P178" s="866"/>
      <c r="Q178" s="866"/>
      <c r="R178" s="866"/>
      <c r="S178" s="866"/>
      <c r="T178" s="847" t="s">
        <v>1</v>
      </c>
      <c r="U178" s="847"/>
      <c r="V178" s="847"/>
      <c r="W178" s="847"/>
      <c r="X178" s="753" t="str">
        <f>X122</f>
        <v>VA-V-01</v>
      </c>
      <c r="Y178" s="754"/>
      <c r="Z178" s="754"/>
      <c r="AA178" s="754"/>
      <c r="AB178" s="755"/>
    </row>
    <row r="179" spans="1:47" s="424" customFormat="1" ht="12.75" x14ac:dyDescent="0.2">
      <c r="A179" s="743"/>
      <c r="B179" s="743"/>
      <c r="C179" s="743"/>
      <c r="D179" s="743"/>
      <c r="E179" s="743"/>
      <c r="F179" s="743"/>
      <c r="G179" s="866"/>
      <c r="H179" s="866"/>
      <c r="I179" s="866"/>
      <c r="J179" s="866"/>
      <c r="K179" s="866"/>
      <c r="L179" s="866"/>
      <c r="M179" s="866"/>
      <c r="N179" s="866"/>
      <c r="O179" s="866"/>
      <c r="P179" s="866"/>
      <c r="Q179" s="866"/>
      <c r="R179" s="866"/>
      <c r="S179" s="866"/>
      <c r="T179" s="847" t="s">
        <v>4</v>
      </c>
      <c r="U179" s="847"/>
      <c r="V179" s="847"/>
      <c r="W179" s="847"/>
      <c r="X179" s="848">
        <f>X123</f>
        <v>1</v>
      </c>
      <c r="Y179" s="848"/>
      <c r="Z179" s="848"/>
      <c r="AA179" s="848"/>
      <c r="AB179" s="848"/>
    </row>
    <row r="180" spans="1:47" s="424" customFormat="1" ht="12.75" x14ac:dyDescent="0.2">
      <c r="A180" s="743"/>
      <c r="B180" s="743"/>
      <c r="C180" s="743"/>
      <c r="D180" s="743"/>
      <c r="E180" s="743"/>
      <c r="F180" s="743"/>
      <c r="G180" s="246" t="s">
        <v>252</v>
      </c>
      <c r="H180" s="198"/>
      <c r="I180" s="198"/>
      <c r="J180" s="247" t="str">
        <f>J124</f>
        <v xml:space="preserve">ESFERA </v>
      </c>
      <c r="K180" s="247"/>
      <c r="L180" s="247"/>
      <c r="M180" s="247"/>
      <c r="N180" s="247"/>
      <c r="O180" s="247"/>
      <c r="P180" s="247"/>
      <c r="Q180" s="247"/>
      <c r="R180" s="247"/>
      <c r="S180" s="248"/>
      <c r="T180" s="847" t="s">
        <v>2</v>
      </c>
      <c r="U180" s="847"/>
      <c r="V180" s="847"/>
      <c r="W180" s="847"/>
      <c r="X180" s="849">
        <f>X124</f>
        <v>41233</v>
      </c>
      <c r="Y180" s="849"/>
      <c r="Z180" s="849"/>
      <c r="AA180" s="849"/>
      <c r="AB180" s="849"/>
    </row>
    <row r="181" spans="1:47" s="424" customFormat="1" ht="12.75" x14ac:dyDescent="0.2">
      <c r="A181" s="743"/>
      <c r="B181" s="743"/>
      <c r="C181" s="743"/>
      <c r="D181" s="743"/>
      <c r="E181" s="743"/>
      <c r="F181" s="743"/>
      <c r="G181" s="246" t="s">
        <v>196</v>
      </c>
      <c r="H181" s="198"/>
      <c r="I181" s="198"/>
      <c r="J181" s="198"/>
      <c r="K181" s="198"/>
      <c r="L181" s="198"/>
      <c r="M181" s="198"/>
      <c r="N181" s="247" t="str">
        <f>N125</f>
        <v>3TK-2930</v>
      </c>
      <c r="O181" s="247"/>
      <c r="P181" s="247"/>
      <c r="Q181" s="247"/>
      <c r="R181" s="247"/>
      <c r="S181" s="248"/>
      <c r="T181" s="847" t="s">
        <v>3</v>
      </c>
      <c r="U181" s="847"/>
      <c r="V181" s="847"/>
      <c r="W181" s="847"/>
      <c r="X181" s="753">
        <v>4</v>
      </c>
      <c r="Y181" s="754"/>
      <c r="Z181" s="199" t="s">
        <v>11</v>
      </c>
      <c r="AA181" s="754">
        <f>AA240</f>
        <v>5</v>
      </c>
      <c r="AB181" s="755"/>
    </row>
    <row r="182" spans="1:47" s="424" customFormat="1" ht="15.75" x14ac:dyDescent="0.25">
      <c r="A182" s="905" t="s">
        <v>775</v>
      </c>
      <c r="B182" s="906"/>
      <c r="C182" s="906"/>
      <c r="D182" s="906"/>
      <c r="E182" s="906"/>
      <c r="F182" s="906"/>
      <c r="G182" s="906"/>
      <c r="H182" s="906"/>
      <c r="I182" s="906"/>
      <c r="J182" s="906"/>
      <c r="K182" s="906"/>
      <c r="L182" s="906"/>
      <c r="M182" s="906"/>
      <c r="N182" s="906"/>
      <c r="O182" s="906"/>
      <c r="P182" s="906"/>
      <c r="Q182" s="906"/>
      <c r="R182" s="906"/>
      <c r="S182" s="906"/>
      <c r="T182" s="906"/>
      <c r="U182" s="906"/>
      <c r="V182" s="906"/>
      <c r="W182" s="906"/>
      <c r="X182" s="906"/>
      <c r="Y182" s="906"/>
      <c r="Z182" s="906"/>
      <c r="AA182" s="906"/>
      <c r="AB182" s="907"/>
    </row>
    <row r="183" spans="1:47" s="424" customFormat="1" ht="12.75" x14ac:dyDescent="0.2">
      <c r="A183" s="10"/>
      <c r="B183" s="9"/>
      <c r="C183" s="9"/>
      <c r="D183" s="9"/>
      <c r="E183" s="9"/>
      <c r="F183" s="9"/>
      <c r="G183" s="9"/>
      <c r="H183" s="9"/>
      <c r="I183" s="9"/>
      <c r="J183" s="9"/>
      <c r="K183" s="9"/>
      <c r="L183" s="9"/>
      <c r="M183" s="9"/>
      <c r="N183" s="9"/>
      <c r="O183" s="9"/>
      <c r="P183" s="9"/>
      <c r="Q183" s="9"/>
      <c r="R183" s="9"/>
      <c r="S183" s="9"/>
      <c r="T183" s="9"/>
      <c r="U183" s="9"/>
      <c r="V183" s="9"/>
      <c r="W183" s="9"/>
      <c r="X183" s="9"/>
      <c r="Y183" s="9"/>
      <c r="Z183" s="9"/>
      <c r="AA183" s="9"/>
      <c r="AB183" s="13"/>
    </row>
    <row r="184" spans="1:47" s="424" customFormat="1" ht="12.75" x14ac:dyDescent="0.2">
      <c r="A184" s="288" t="s">
        <v>776</v>
      </c>
      <c r="B184" s="449"/>
      <c r="C184" s="449"/>
      <c r="D184" s="449"/>
      <c r="E184" s="449"/>
      <c r="F184" s="449"/>
      <c r="G184" s="449"/>
      <c r="H184" s="450" t="s">
        <v>777</v>
      </c>
      <c r="I184" s="451"/>
      <c r="J184" s="452"/>
      <c r="K184" s="450" t="s">
        <v>778</v>
      </c>
      <c r="L184" s="451"/>
      <c r="M184" s="452"/>
      <c r="N184" s="450" t="s">
        <v>779</v>
      </c>
      <c r="O184" s="451"/>
      <c r="P184" s="452"/>
      <c r="Q184" s="450" t="s">
        <v>780</v>
      </c>
      <c r="R184" s="451"/>
      <c r="S184" s="452"/>
      <c r="T184" s="450" t="s">
        <v>781</v>
      </c>
      <c r="U184" s="451"/>
      <c r="V184" s="452"/>
      <c r="W184" s="450" t="s">
        <v>782</v>
      </c>
      <c r="X184" s="451"/>
      <c r="Y184" s="452"/>
      <c r="Z184" s="425"/>
      <c r="AA184" s="425"/>
      <c r="AB184" s="426"/>
      <c r="AD184" s="450" t="s">
        <v>777</v>
      </c>
      <c r="AE184" s="451"/>
      <c r="AF184" s="452"/>
      <c r="AG184" s="450" t="s">
        <v>778</v>
      </c>
      <c r="AH184" s="451"/>
      <c r="AI184" s="452"/>
      <c r="AJ184" s="450" t="s">
        <v>779</v>
      </c>
      <c r="AK184" s="451"/>
      <c r="AL184" s="452"/>
      <c r="AM184" s="450" t="s">
        <v>780</v>
      </c>
      <c r="AN184" s="451"/>
      <c r="AO184" s="452"/>
      <c r="AP184" s="450" t="s">
        <v>781</v>
      </c>
      <c r="AQ184" s="451"/>
      <c r="AR184" s="452"/>
      <c r="AS184" s="450" t="s">
        <v>782</v>
      </c>
      <c r="AT184" s="451"/>
      <c r="AU184" s="452"/>
    </row>
    <row r="185" spans="1:47" s="424" customFormat="1" ht="12.75" x14ac:dyDescent="0.2">
      <c r="A185" s="464" t="s">
        <v>287</v>
      </c>
      <c r="B185" s="465"/>
      <c r="C185" s="465"/>
      <c r="D185" s="465"/>
      <c r="E185" s="460"/>
      <c r="F185" s="460"/>
      <c r="G185" s="465"/>
      <c r="H185" s="461">
        <f>'ING-2'!O15</f>
        <v>1.6</v>
      </c>
      <c r="I185" s="462"/>
      <c r="J185" s="463"/>
      <c r="K185" s="461" t="s">
        <v>783</v>
      </c>
      <c r="L185" s="462"/>
      <c r="M185" s="463"/>
      <c r="N185" s="461">
        <f>ROUND(0.5/25.4,4)</f>
        <v>1.9699999999999999E-2</v>
      </c>
      <c r="O185" s="462"/>
      <c r="P185" s="463"/>
      <c r="Q185" s="461">
        <f>ROUND(2.5/25.4,4)</f>
        <v>9.8400000000000001E-2</v>
      </c>
      <c r="R185" s="462"/>
      <c r="S185" s="463"/>
      <c r="T185" s="461">
        <f>IF(K185="N.M.", H185-N185-Q185,K185-N185-Q185)</f>
        <v>1.4819</v>
      </c>
      <c r="U185" s="462"/>
      <c r="V185" s="463"/>
      <c r="W185" s="461">
        <f>ROUND(IF(H185-T185&lt;=0,(N185+Q185)/$S$133,(MAX((H185-T185)/$S$133,(N185+Q185)/$S$133))),4)</f>
        <v>1E-4</v>
      </c>
      <c r="X185" s="462"/>
      <c r="Y185" s="463"/>
      <c r="Z185" s="425"/>
      <c r="AA185" s="425"/>
      <c r="AB185" s="426"/>
      <c r="AD185" s="457">
        <f>H185*25.4</f>
        <v>40.64</v>
      </c>
      <c r="AE185" s="458"/>
      <c r="AF185" s="459"/>
      <c r="AG185" s="457" t="s">
        <v>783</v>
      </c>
      <c r="AH185" s="458"/>
      <c r="AI185" s="459"/>
      <c r="AJ185" s="457">
        <f>N185*25.4</f>
        <v>0.50037999999999994</v>
      </c>
      <c r="AK185" s="458"/>
      <c r="AL185" s="459"/>
      <c r="AM185" s="454">
        <f>Q185*25.4</f>
        <v>2.4993599999999998</v>
      </c>
      <c r="AN185" s="458"/>
      <c r="AO185" s="459"/>
      <c r="AP185" s="457">
        <f>T185*25.4</f>
        <v>37.640259999999998</v>
      </c>
      <c r="AQ185" s="458"/>
      <c r="AR185" s="459"/>
      <c r="AS185" s="457">
        <f>W185*25.4</f>
        <v>2.5400000000000002E-3</v>
      </c>
      <c r="AT185" s="458"/>
      <c r="AU185" s="459"/>
    </row>
    <row r="186" spans="1:47" s="424" customFormat="1" ht="12.75" x14ac:dyDescent="0.2">
      <c r="A186" s="464" t="s">
        <v>861</v>
      </c>
      <c r="B186" s="465"/>
      <c r="C186" s="465"/>
      <c r="D186" s="465"/>
      <c r="E186" s="460"/>
      <c r="F186" s="460"/>
      <c r="G186" s="465"/>
      <c r="H186" s="461">
        <f>'ING-2'!E23</f>
        <v>1.75</v>
      </c>
      <c r="I186" s="462"/>
      <c r="J186" s="463"/>
      <c r="K186" s="461" t="s">
        <v>783</v>
      </c>
      <c r="L186" s="462"/>
      <c r="M186" s="463"/>
      <c r="N186" s="461">
        <f>ROUND(0.5/25.4,4)</f>
        <v>1.9699999999999999E-2</v>
      </c>
      <c r="O186" s="462"/>
      <c r="P186" s="463"/>
      <c r="Q186" s="461">
        <f>ROUND(2.5/25.4,4)</f>
        <v>9.8400000000000001E-2</v>
      </c>
      <c r="R186" s="462"/>
      <c r="S186" s="463"/>
      <c r="T186" s="461">
        <f t="shared" ref="T186:T208" si="0">IF(K186="N.M.", H186-N186-Q186,K186-N186-Q186)</f>
        <v>1.6318999999999999</v>
      </c>
      <c r="U186" s="462"/>
      <c r="V186" s="463"/>
      <c r="W186" s="461">
        <f t="shared" ref="W186:W208" si="1">ROUND(IF(H186-T186&lt;=0,(N186+Q186)/$S$133,(MAX((H186-T186)/$S$133,(N186+Q186)/$S$133))),4)</f>
        <v>1E-4</v>
      </c>
      <c r="X186" s="462"/>
      <c r="Y186" s="463"/>
      <c r="Z186" s="425"/>
      <c r="AA186" s="425"/>
      <c r="AB186" s="426"/>
      <c r="AD186" s="457">
        <f t="shared" ref="AD186:AD208" si="2">H186*25.4</f>
        <v>44.449999999999996</v>
      </c>
      <c r="AE186" s="458"/>
      <c r="AF186" s="459"/>
      <c r="AG186" s="457" t="s">
        <v>783</v>
      </c>
      <c r="AH186" s="458"/>
      <c r="AI186" s="459"/>
      <c r="AJ186" s="457">
        <f t="shared" ref="AJ186:AJ208" si="3">N186*25.4</f>
        <v>0.50037999999999994</v>
      </c>
      <c r="AK186" s="458"/>
      <c r="AL186" s="459"/>
      <c r="AM186" s="454">
        <f t="shared" ref="AM186:AM208" si="4">Q186*25.4</f>
        <v>2.4993599999999998</v>
      </c>
      <c r="AN186" s="458"/>
      <c r="AO186" s="459"/>
      <c r="AP186" s="457">
        <f t="shared" ref="AP186:AP208" si="5">T186*25.4</f>
        <v>41.450259999999993</v>
      </c>
      <c r="AQ186" s="458"/>
      <c r="AR186" s="459"/>
      <c r="AS186" s="457">
        <f t="shared" ref="AS186:AS208" si="6">W186*25.4</f>
        <v>2.5400000000000002E-3</v>
      </c>
      <c r="AT186" s="458"/>
      <c r="AU186" s="459"/>
    </row>
    <row r="187" spans="1:47" s="424" customFormat="1" ht="12.75" x14ac:dyDescent="0.2">
      <c r="A187" s="464" t="s">
        <v>359</v>
      </c>
      <c r="B187" s="465"/>
      <c r="C187" s="465"/>
      <c r="D187" s="465"/>
      <c r="E187" s="460"/>
      <c r="F187" s="460"/>
      <c r="G187" s="465"/>
      <c r="H187" s="461">
        <f>'ING-1'!P24</f>
        <v>1.7</v>
      </c>
      <c r="I187" s="462"/>
      <c r="J187" s="463"/>
      <c r="K187" s="461" t="s">
        <v>783</v>
      </c>
      <c r="L187" s="462"/>
      <c r="M187" s="463"/>
      <c r="N187" s="461">
        <f>ROUND(0.75/25.4,4)</f>
        <v>2.9499999999999998E-2</v>
      </c>
      <c r="O187" s="462"/>
      <c r="P187" s="463"/>
      <c r="Q187" s="461">
        <f>ROUND(8/25.4,4)</f>
        <v>0.315</v>
      </c>
      <c r="R187" s="462"/>
      <c r="S187" s="463"/>
      <c r="T187" s="461">
        <f t="shared" si="0"/>
        <v>1.3554999999999999</v>
      </c>
      <c r="U187" s="462"/>
      <c r="V187" s="463"/>
      <c r="W187" s="461">
        <f t="shared" si="1"/>
        <v>2.0000000000000001E-4</v>
      </c>
      <c r="X187" s="462"/>
      <c r="Y187" s="463"/>
      <c r="Z187" s="425"/>
      <c r="AA187" s="425"/>
      <c r="AB187" s="426"/>
      <c r="AD187" s="457">
        <f t="shared" si="2"/>
        <v>43.18</v>
      </c>
      <c r="AE187" s="458"/>
      <c r="AF187" s="459"/>
      <c r="AG187" s="457" t="s">
        <v>783</v>
      </c>
      <c r="AH187" s="458"/>
      <c r="AI187" s="459"/>
      <c r="AJ187" s="457">
        <f t="shared" si="3"/>
        <v>0.74929999999999997</v>
      </c>
      <c r="AK187" s="458"/>
      <c r="AL187" s="459"/>
      <c r="AM187" s="454">
        <f t="shared" si="4"/>
        <v>8.0009999999999994</v>
      </c>
      <c r="AN187" s="458"/>
      <c r="AO187" s="459"/>
      <c r="AP187" s="457">
        <f t="shared" si="5"/>
        <v>34.429699999999997</v>
      </c>
      <c r="AQ187" s="458"/>
      <c r="AR187" s="459"/>
      <c r="AS187" s="457">
        <f t="shared" si="6"/>
        <v>5.0800000000000003E-3</v>
      </c>
      <c r="AT187" s="458"/>
      <c r="AU187" s="459"/>
    </row>
    <row r="188" spans="1:47" s="424" customFormat="1" ht="12.75" x14ac:dyDescent="0.2">
      <c r="A188" s="464" t="s">
        <v>623</v>
      </c>
      <c r="B188" s="465"/>
      <c r="C188" s="465"/>
      <c r="D188" s="465"/>
      <c r="E188" s="460"/>
      <c r="F188" s="460"/>
      <c r="G188" s="465"/>
      <c r="H188" s="461">
        <f>'ING-1'!P25</f>
        <v>1.7</v>
      </c>
      <c r="I188" s="462"/>
      <c r="J188" s="463"/>
      <c r="K188" s="461" t="s">
        <v>783</v>
      </c>
      <c r="L188" s="462"/>
      <c r="M188" s="463"/>
      <c r="N188" s="461">
        <f>ROUND(0.75/25.4,4)</f>
        <v>2.9499999999999998E-2</v>
      </c>
      <c r="O188" s="462"/>
      <c r="P188" s="463"/>
      <c r="Q188" s="461">
        <f>ROUND(8/25.4,4)</f>
        <v>0.315</v>
      </c>
      <c r="R188" s="462"/>
      <c r="S188" s="463"/>
      <c r="T188" s="461">
        <f t="shared" si="0"/>
        <v>1.3554999999999999</v>
      </c>
      <c r="U188" s="462"/>
      <c r="V188" s="463"/>
      <c r="W188" s="461">
        <f t="shared" si="1"/>
        <v>2.0000000000000001E-4</v>
      </c>
      <c r="X188" s="462"/>
      <c r="Y188" s="463"/>
      <c r="Z188" s="425"/>
      <c r="AA188" s="425"/>
      <c r="AB188" s="426"/>
      <c r="AD188" s="457">
        <f t="shared" si="2"/>
        <v>43.18</v>
      </c>
      <c r="AE188" s="455"/>
      <c r="AF188" s="456"/>
      <c r="AG188" s="457" t="s">
        <v>783</v>
      </c>
      <c r="AH188" s="455"/>
      <c r="AI188" s="456"/>
      <c r="AJ188" s="457">
        <f t="shared" si="3"/>
        <v>0.74929999999999997</v>
      </c>
      <c r="AK188" s="455"/>
      <c r="AL188" s="456"/>
      <c r="AM188" s="454">
        <f t="shared" si="4"/>
        <v>8.0009999999999994</v>
      </c>
      <c r="AN188" s="455"/>
      <c r="AO188" s="456"/>
      <c r="AP188" s="457">
        <f t="shared" si="5"/>
        <v>34.429699999999997</v>
      </c>
      <c r="AQ188" s="455"/>
      <c r="AR188" s="456"/>
      <c r="AS188" s="457">
        <f t="shared" si="6"/>
        <v>5.0800000000000003E-3</v>
      </c>
      <c r="AT188" s="455"/>
      <c r="AU188" s="456"/>
    </row>
    <row r="189" spans="1:47" s="424" customFormat="1" ht="12.75" x14ac:dyDescent="0.2">
      <c r="A189" s="464" t="s">
        <v>862</v>
      </c>
      <c r="B189" s="465"/>
      <c r="C189" s="465"/>
      <c r="D189" s="465"/>
      <c r="E189" s="460"/>
      <c r="F189" s="460"/>
      <c r="G189" s="465"/>
      <c r="H189" s="461">
        <f>'ING-2'!E24</f>
        <v>1.75</v>
      </c>
      <c r="I189" s="462"/>
      <c r="J189" s="463"/>
      <c r="K189" s="461" t="s">
        <v>783</v>
      </c>
      <c r="L189" s="462"/>
      <c r="M189" s="463"/>
      <c r="N189" s="461">
        <f>ROUND(0.5/25.4,4)</f>
        <v>1.9699999999999999E-2</v>
      </c>
      <c r="O189" s="462"/>
      <c r="P189" s="463"/>
      <c r="Q189" s="461">
        <f>ROUND(2/25.4,4)</f>
        <v>7.8700000000000006E-2</v>
      </c>
      <c r="R189" s="462"/>
      <c r="S189" s="463"/>
      <c r="T189" s="461">
        <f t="shared" si="0"/>
        <v>1.6516</v>
      </c>
      <c r="U189" s="462"/>
      <c r="V189" s="463"/>
      <c r="W189" s="461">
        <f t="shared" si="1"/>
        <v>0</v>
      </c>
      <c r="X189" s="462"/>
      <c r="Y189" s="463"/>
      <c r="Z189" s="425"/>
      <c r="AA189" s="425"/>
      <c r="AB189" s="426"/>
      <c r="AD189" s="457">
        <f t="shared" si="2"/>
        <v>44.449999999999996</v>
      </c>
      <c r="AE189" s="455"/>
      <c r="AF189" s="456"/>
      <c r="AG189" s="457" t="s">
        <v>783</v>
      </c>
      <c r="AH189" s="455"/>
      <c r="AI189" s="456"/>
      <c r="AJ189" s="457">
        <f t="shared" si="3"/>
        <v>0.50037999999999994</v>
      </c>
      <c r="AK189" s="455"/>
      <c r="AL189" s="456"/>
      <c r="AM189" s="454">
        <f t="shared" si="4"/>
        <v>1.99898</v>
      </c>
      <c r="AN189" s="455"/>
      <c r="AO189" s="456"/>
      <c r="AP189" s="457">
        <f t="shared" si="5"/>
        <v>41.95064</v>
      </c>
      <c r="AQ189" s="455"/>
      <c r="AR189" s="456"/>
      <c r="AS189" s="457">
        <f t="shared" si="6"/>
        <v>0</v>
      </c>
      <c r="AT189" s="455"/>
      <c r="AU189" s="456"/>
    </row>
    <row r="190" spans="1:47" s="424" customFormat="1" ht="12.75" x14ac:dyDescent="0.2">
      <c r="A190" s="464" t="s">
        <v>288</v>
      </c>
      <c r="B190" s="465"/>
      <c r="C190" s="465"/>
      <c r="D190" s="465"/>
      <c r="E190" s="460"/>
      <c r="F190" s="460"/>
      <c r="G190" s="465"/>
      <c r="H190" s="461">
        <f>'ING-2'!O16</f>
        <v>1.6</v>
      </c>
      <c r="I190" s="462"/>
      <c r="J190" s="463"/>
      <c r="K190" s="461" t="s">
        <v>783</v>
      </c>
      <c r="L190" s="462"/>
      <c r="M190" s="463"/>
      <c r="N190" s="461">
        <f>ROUND(0.5/25.4,4)</f>
        <v>1.9699999999999999E-2</v>
      </c>
      <c r="O190" s="462"/>
      <c r="P190" s="463"/>
      <c r="Q190" s="461">
        <f>ROUND(2/25.4,4)</f>
        <v>7.8700000000000006E-2</v>
      </c>
      <c r="R190" s="462"/>
      <c r="S190" s="463"/>
      <c r="T190" s="461">
        <f t="shared" si="0"/>
        <v>1.5016</v>
      </c>
      <c r="U190" s="462"/>
      <c r="V190" s="463"/>
      <c r="W190" s="461">
        <f t="shared" si="1"/>
        <v>0</v>
      </c>
      <c r="X190" s="462"/>
      <c r="Y190" s="463"/>
      <c r="Z190" s="425"/>
      <c r="AA190" s="425"/>
      <c r="AB190" s="426"/>
      <c r="AD190" s="457">
        <f t="shared" si="2"/>
        <v>40.64</v>
      </c>
      <c r="AE190" s="455"/>
      <c r="AF190" s="456"/>
      <c r="AG190" s="457" t="s">
        <v>783</v>
      </c>
      <c r="AH190" s="455"/>
      <c r="AI190" s="456"/>
      <c r="AJ190" s="457">
        <f t="shared" si="3"/>
        <v>0.50037999999999994</v>
      </c>
      <c r="AK190" s="455"/>
      <c r="AL190" s="456"/>
      <c r="AM190" s="454">
        <f t="shared" si="4"/>
        <v>1.99898</v>
      </c>
      <c r="AN190" s="455"/>
      <c r="AO190" s="456"/>
      <c r="AP190" s="457">
        <f t="shared" si="5"/>
        <v>38.140639999999998</v>
      </c>
      <c r="AQ190" s="455"/>
      <c r="AR190" s="456"/>
      <c r="AS190" s="457">
        <f t="shared" si="6"/>
        <v>0</v>
      </c>
      <c r="AT190" s="455"/>
      <c r="AU190" s="456"/>
    </row>
    <row r="191" spans="1:47" s="424" customFormat="1" ht="12.75" x14ac:dyDescent="0.2">
      <c r="A191" s="446" t="str">
        <f>CONCATENATE("N",HD0!B152)</f>
        <v>NA</v>
      </c>
      <c r="B191" s="453"/>
      <c r="C191" s="453"/>
      <c r="D191" s="453"/>
      <c r="E191" s="453"/>
      <c r="F191" s="453"/>
      <c r="G191" s="298"/>
      <c r="H191" s="454">
        <f>'ING-3'!I15</f>
        <v>1.125</v>
      </c>
      <c r="I191" s="455"/>
      <c r="J191" s="456"/>
      <c r="K191" s="457" t="s">
        <v>783</v>
      </c>
      <c r="L191" s="455"/>
      <c r="M191" s="456"/>
      <c r="N191" s="454">
        <f>ROUND(0.25/25.4,4)</f>
        <v>9.7999999999999997E-3</v>
      </c>
      <c r="O191" s="455"/>
      <c r="P191" s="456"/>
      <c r="Q191" s="454">
        <f>ROUND(1.5/25.4,4)</f>
        <v>5.91E-2</v>
      </c>
      <c r="R191" s="455"/>
      <c r="S191" s="456"/>
      <c r="T191" s="457">
        <f t="shared" si="0"/>
        <v>1.0561</v>
      </c>
      <c r="U191" s="455"/>
      <c r="V191" s="456"/>
      <c r="W191" s="457">
        <f t="shared" si="1"/>
        <v>0</v>
      </c>
      <c r="X191" s="455"/>
      <c r="Y191" s="456"/>
      <c r="Z191" s="425"/>
      <c r="AA191" s="425"/>
      <c r="AB191" s="426"/>
      <c r="AD191" s="457">
        <f t="shared" si="2"/>
        <v>28.574999999999999</v>
      </c>
      <c r="AE191" s="455"/>
      <c r="AF191" s="456"/>
      <c r="AG191" s="457" t="s">
        <v>783</v>
      </c>
      <c r="AH191" s="455"/>
      <c r="AI191" s="456"/>
      <c r="AJ191" s="457">
        <f t="shared" si="3"/>
        <v>0.24891999999999997</v>
      </c>
      <c r="AK191" s="455"/>
      <c r="AL191" s="456"/>
      <c r="AM191" s="454">
        <f t="shared" si="4"/>
        <v>1.5011399999999999</v>
      </c>
      <c r="AN191" s="455"/>
      <c r="AO191" s="456"/>
      <c r="AP191" s="457">
        <f t="shared" si="5"/>
        <v>26.824939999999998</v>
      </c>
      <c r="AQ191" s="455"/>
      <c r="AR191" s="456"/>
      <c r="AS191" s="457">
        <f t="shared" si="6"/>
        <v>0</v>
      </c>
      <c r="AT191" s="455"/>
      <c r="AU191" s="456"/>
    </row>
    <row r="192" spans="1:47" s="424" customFormat="1" ht="12.75" x14ac:dyDescent="0.2">
      <c r="A192" s="446" t="str">
        <f>CONCATENATE("N",HD0!B153)</f>
        <v>NB</v>
      </c>
      <c r="B192" s="300"/>
      <c r="C192" s="300"/>
      <c r="D192" s="300"/>
      <c r="E192" s="300"/>
      <c r="F192" s="300"/>
      <c r="G192" s="301"/>
      <c r="H192" s="454">
        <f>'ING-3'!I16</f>
        <v>1.125</v>
      </c>
      <c r="I192" s="458"/>
      <c r="J192" s="459"/>
      <c r="K192" s="457" t="s">
        <v>783</v>
      </c>
      <c r="L192" s="458"/>
      <c r="M192" s="459"/>
      <c r="N192" s="454">
        <f t="shared" ref="N192:N208" si="7">ROUND(0.25/25.4,4)</f>
        <v>9.7999999999999997E-3</v>
      </c>
      <c r="O192" s="458"/>
      <c r="P192" s="459"/>
      <c r="Q192" s="454">
        <f>ROUND(1/25.4,4)</f>
        <v>3.9399999999999998E-2</v>
      </c>
      <c r="R192" s="458"/>
      <c r="S192" s="459"/>
      <c r="T192" s="457">
        <f t="shared" si="0"/>
        <v>1.0757999999999999</v>
      </c>
      <c r="U192" s="458"/>
      <c r="V192" s="459"/>
      <c r="W192" s="457">
        <f t="shared" si="1"/>
        <v>0</v>
      </c>
      <c r="X192" s="458"/>
      <c r="Y192" s="459"/>
      <c r="Z192" s="425"/>
      <c r="AA192" s="425"/>
      <c r="AB192" s="426"/>
      <c r="AD192" s="457">
        <f t="shared" si="2"/>
        <v>28.574999999999999</v>
      </c>
      <c r="AE192" s="458"/>
      <c r="AF192" s="459"/>
      <c r="AG192" s="457" t="s">
        <v>783</v>
      </c>
      <c r="AH192" s="458"/>
      <c r="AI192" s="459"/>
      <c r="AJ192" s="457">
        <f t="shared" si="3"/>
        <v>0.24891999999999997</v>
      </c>
      <c r="AK192" s="458"/>
      <c r="AL192" s="459"/>
      <c r="AM192" s="454">
        <f t="shared" si="4"/>
        <v>1.0007599999999999</v>
      </c>
      <c r="AN192" s="458"/>
      <c r="AO192" s="459"/>
      <c r="AP192" s="457">
        <f t="shared" si="5"/>
        <v>27.325319999999994</v>
      </c>
      <c r="AQ192" s="458"/>
      <c r="AR192" s="459"/>
      <c r="AS192" s="457">
        <f t="shared" si="6"/>
        <v>0</v>
      </c>
      <c r="AT192" s="458"/>
      <c r="AU192" s="459"/>
    </row>
    <row r="193" spans="1:47" s="424" customFormat="1" ht="12.75" x14ac:dyDescent="0.2">
      <c r="A193" s="446" t="str">
        <f>CONCATENATE("N",HD0!B154)</f>
        <v>NC</v>
      </c>
      <c r="B193" s="453"/>
      <c r="C193" s="453"/>
      <c r="D193" s="453"/>
      <c r="E193" s="453"/>
      <c r="F193" s="453"/>
      <c r="G193" s="298"/>
      <c r="H193" s="454">
        <f>'ING-3'!I17</f>
        <v>1.125</v>
      </c>
      <c r="I193" s="455"/>
      <c r="J193" s="456"/>
      <c r="K193" s="454" t="s">
        <v>783</v>
      </c>
      <c r="L193" s="455"/>
      <c r="M193" s="456"/>
      <c r="N193" s="454">
        <f t="shared" si="7"/>
        <v>9.7999999999999997E-3</v>
      </c>
      <c r="O193" s="455"/>
      <c r="P193" s="456"/>
      <c r="Q193" s="454">
        <f>ROUND(1.5/25.4,4)</f>
        <v>5.91E-2</v>
      </c>
      <c r="R193" s="455"/>
      <c r="S193" s="456"/>
      <c r="T193" s="457">
        <f t="shared" si="0"/>
        <v>1.0561</v>
      </c>
      <c r="U193" s="455"/>
      <c r="V193" s="456"/>
      <c r="W193" s="457">
        <f t="shared" si="1"/>
        <v>0</v>
      </c>
      <c r="X193" s="455"/>
      <c r="Y193" s="456"/>
      <c r="Z193" s="425"/>
      <c r="AA193" s="425"/>
      <c r="AB193" s="426"/>
      <c r="AD193" s="457">
        <f t="shared" si="2"/>
        <v>28.574999999999999</v>
      </c>
      <c r="AE193" s="455"/>
      <c r="AF193" s="456"/>
      <c r="AG193" s="454" t="s">
        <v>783</v>
      </c>
      <c r="AH193" s="455"/>
      <c r="AI193" s="456"/>
      <c r="AJ193" s="457">
        <f t="shared" si="3"/>
        <v>0.24891999999999997</v>
      </c>
      <c r="AK193" s="455"/>
      <c r="AL193" s="456"/>
      <c r="AM193" s="454">
        <f t="shared" si="4"/>
        <v>1.5011399999999999</v>
      </c>
      <c r="AN193" s="455"/>
      <c r="AO193" s="456"/>
      <c r="AP193" s="457">
        <f t="shared" si="5"/>
        <v>26.824939999999998</v>
      </c>
      <c r="AQ193" s="455"/>
      <c r="AR193" s="456"/>
      <c r="AS193" s="457">
        <f t="shared" si="6"/>
        <v>0</v>
      </c>
      <c r="AT193" s="455"/>
      <c r="AU193" s="456"/>
    </row>
    <row r="194" spans="1:47" s="424" customFormat="1" ht="12.75" x14ac:dyDescent="0.2">
      <c r="A194" s="446" t="str">
        <f>CONCATENATE("N",HD0!B155)</f>
        <v>ND</v>
      </c>
      <c r="B194" s="453"/>
      <c r="C194" s="453"/>
      <c r="D194" s="453"/>
      <c r="E194" s="453"/>
      <c r="F194" s="453"/>
      <c r="G194" s="298"/>
      <c r="H194" s="454">
        <f>'ING-3'!I18</f>
        <v>1.125</v>
      </c>
      <c r="I194" s="455"/>
      <c r="J194" s="456"/>
      <c r="K194" s="454" t="s">
        <v>783</v>
      </c>
      <c r="L194" s="455"/>
      <c r="M194" s="456"/>
      <c r="N194" s="454">
        <f t="shared" si="7"/>
        <v>9.7999999999999997E-3</v>
      </c>
      <c r="O194" s="455"/>
      <c r="P194" s="456"/>
      <c r="Q194" s="454">
        <f>ROUND(1.5/25.4,4)</f>
        <v>5.91E-2</v>
      </c>
      <c r="R194" s="455"/>
      <c r="S194" s="456"/>
      <c r="T194" s="457">
        <f t="shared" si="0"/>
        <v>1.0561</v>
      </c>
      <c r="U194" s="455"/>
      <c r="V194" s="456"/>
      <c r="W194" s="457">
        <f t="shared" si="1"/>
        <v>0</v>
      </c>
      <c r="X194" s="455"/>
      <c r="Y194" s="456"/>
      <c r="Z194" s="425"/>
      <c r="AA194" s="425"/>
      <c r="AB194" s="426"/>
      <c r="AD194" s="457">
        <f t="shared" si="2"/>
        <v>28.574999999999999</v>
      </c>
      <c r="AE194" s="455"/>
      <c r="AF194" s="456"/>
      <c r="AG194" s="454" t="s">
        <v>783</v>
      </c>
      <c r="AH194" s="455"/>
      <c r="AI194" s="456"/>
      <c r="AJ194" s="457">
        <f t="shared" si="3"/>
        <v>0.24891999999999997</v>
      </c>
      <c r="AK194" s="455"/>
      <c r="AL194" s="456"/>
      <c r="AM194" s="454">
        <f t="shared" si="4"/>
        <v>1.5011399999999999</v>
      </c>
      <c r="AN194" s="455"/>
      <c r="AO194" s="456"/>
      <c r="AP194" s="457">
        <f t="shared" si="5"/>
        <v>26.824939999999998</v>
      </c>
      <c r="AQ194" s="455"/>
      <c r="AR194" s="456"/>
      <c r="AS194" s="457">
        <f t="shared" si="6"/>
        <v>0</v>
      </c>
      <c r="AT194" s="455"/>
      <c r="AU194" s="456"/>
    </row>
    <row r="195" spans="1:47" s="424" customFormat="1" ht="12.75" x14ac:dyDescent="0.2">
      <c r="A195" s="446" t="str">
        <f>CONCATENATE("N",HD0!B156)</f>
        <v>NE</v>
      </c>
      <c r="B195" s="453"/>
      <c r="C195" s="453"/>
      <c r="D195" s="453"/>
      <c r="E195" s="453"/>
      <c r="F195" s="453"/>
      <c r="G195" s="298"/>
      <c r="H195" s="454">
        <f>'ING-3'!I19</f>
        <v>1.125</v>
      </c>
      <c r="I195" s="455"/>
      <c r="J195" s="456"/>
      <c r="K195" s="454" t="s">
        <v>783</v>
      </c>
      <c r="L195" s="458"/>
      <c r="M195" s="459"/>
      <c r="N195" s="454">
        <f t="shared" si="7"/>
        <v>9.7999999999999997E-3</v>
      </c>
      <c r="O195" s="455"/>
      <c r="P195" s="456"/>
      <c r="Q195" s="454">
        <f t="shared" ref="Q195:Q208" si="8">ROUND(1/25.4,4)</f>
        <v>3.9399999999999998E-2</v>
      </c>
      <c r="R195" s="455"/>
      <c r="S195" s="456"/>
      <c r="T195" s="457">
        <f t="shared" si="0"/>
        <v>1.0757999999999999</v>
      </c>
      <c r="U195" s="455"/>
      <c r="V195" s="456"/>
      <c r="W195" s="457">
        <f t="shared" si="1"/>
        <v>0</v>
      </c>
      <c r="X195" s="455"/>
      <c r="Y195" s="456"/>
      <c r="Z195" s="425"/>
      <c r="AA195" s="425"/>
      <c r="AB195" s="426"/>
      <c r="AD195" s="457">
        <f t="shared" si="2"/>
        <v>28.574999999999999</v>
      </c>
      <c r="AE195" s="455"/>
      <c r="AF195" s="456"/>
      <c r="AG195" s="454" t="s">
        <v>783</v>
      </c>
      <c r="AH195" s="458"/>
      <c r="AI195" s="459"/>
      <c r="AJ195" s="457">
        <f t="shared" si="3"/>
        <v>0.24891999999999997</v>
      </c>
      <c r="AK195" s="455"/>
      <c r="AL195" s="456"/>
      <c r="AM195" s="454">
        <f t="shared" si="4"/>
        <v>1.0007599999999999</v>
      </c>
      <c r="AN195" s="455"/>
      <c r="AO195" s="456"/>
      <c r="AP195" s="457">
        <f t="shared" si="5"/>
        <v>27.325319999999994</v>
      </c>
      <c r="AQ195" s="455"/>
      <c r="AR195" s="456"/>
      <c r="AS195" s="457">
        <f t="shared" si="6"/>
        <v>0</v>
      </c>
      <c r="AT195" s="455"/>
      <c r="AU195" s="456"/>
    </row>
    <row r="196" spans="1:47" s="424" customFormat="1" ht="12.75" x14ac:dyDescent="0.2">
      <c r="A196" s="446" t="str">
        <f>CONCATENATE("N",HD0!B157)</f>
        <v>NF</v>
      </c>
      <c r="B196" s="453"/>
      <c r="C196" s="453"/>
      <c r="D196" s="453"/>
      <c r="E196" s="453"/>
      <c r="F196" s="453"/>
      <c r="G196" s="298"/>
      <c r="H196" s="454">
        <f>'ING-3'!I20</f>
        <v>0.34399999999999997</v>
      </c>
      <c r="I196" s="455"/>
      <c r="J196" s="456"/>
      <c r="K196" s="454" t="s">
        <v>783</v>
      </c>
      <c r="L196" s="458"/>
      <c r="M196" s="459"/>
      <c r="N196" s="454">
        <f t="shared" si="7"/>
        <v>9.7999999999999997E-3</v>
      </c>
      <c r="O196" s="455"/>
      <c r="P196" s="456"/>
      <c r="Q196" s="454">
        <f t="shared" si="8"/>
        <v>3.9399999999999998E-2</v>
      </c>
      <c r="R196" s="455"/>
      <c r="S196" s="456"/>
      <c r="T196" s="457">
        <f t="shared" si="0"/>
        <v>0.29480000000000001</v>
      </c>
      <c r="U196" s="455"/>
      <c r="V196" s="456"/>
      <c r="W196" s="457">
        <f t="shared" si="1"/>
        <v>0</v>
      </c>
      <c r="X196" s="455"/>
      <c r="Y196" s="456"/>
      <c r="Z196" s="425"/>
      <c r="AA196" s="425"/>
      <c r="AB196" s="426"/>
      <c r="AD196" s="457">
        <f t="shared" si="2"/>
        <v>8.7375999999999987</v>
      </c>
      <c r="AE196" s="455"/>
      <c r="AF196" s="456"/>
      <c r="AG196" s="454" t="s">
        <v>783</v>
      </c>
      <c r="AH196" s="458"/>
      <c r="AI196" s="459"/>
      <c r="AJ196" s="457">
        <f t="shared" si="3"/>
        <v>0.24891999999999997</v>
      </c>
      <c r="AK196" s="455"/>
      <c r="AL196" s="456"/>
      <c r="AM196" s="454">
        <f t="shared" si="4"/>
        <v>1.0007599999999999</v>
      </c>
      <c r="AN196" s="455"/>
      <c r="AO196" s="456"/>
      <c r="AP196" s="457">
        <f t="shared" si="5"/>
        <v>7.4879199999999999</v>
      </c>
      <c r="AQ196" s="455"/>
      <c r="AR196" s="456"/>
      <c r="AS196" s="457">
        <f t="shared" si="6"/>
        <v>0</v>
      </c>
      <c r="AT196" s="455"/>
      <c r="AU196" s="456"/>
    </row>
    <row r="197" spans="1:47" s="424" customFormat="1" ht="12.75" x14ac:dyDescent="0.2">
      <c r="A197" s="446" t="str">
        <f>CONCATENATE("N",HD0!B158)</f>
        <v>NG</v>
      </c>
      <c r="B197" s="453"/>
      <c r="C197" s="453"/>
      <c r="D197" s="453"/>
      <c r="E197" s="453"/>
      <c r="F197" s="453"/>
      <c r="G197" s="298"/>
      <c r="H197" s="454">
        <f>'ING-3'!I21</f>
        <v>0.34399999999999997</v>
      </c>
      <c r="I197" s="455"/>
      <c r="J197" s="456"/>
      <c r="K197" s="454" t="s">
        <v>783</v>
      </c>
      <c r="L197" s="458"/>
      <c r="M197" s="459"/>
      <c r="N197" s="454">
        <f t="shared" si="7"/>
        <v>9.7999999999999997E-3</v>
      </c>
      <c r="O197" s="455"/>
      <c r="P197" s="456"/>
      <c r="Q197" s="454">
        <f>ROUND(1.5/25.4,4)</f>
        <v>5.91E-2</v>
      </c>
      <c r="R197" s="455"/>
      <c r="S197" s="456"/>
      <c r="T197" s="457">
        <f t="shared" si="0"/>
        <v>0.27510000000000001</v>
      </c>
      <c r="U197" s="455"/>
      <c r="V197" s="456"/>
      <c r="W197" s="457">
        <f t="shared" si="1"/>
        <v>0</v>
      </c>
      <c r="X197" s="455"/>
      <c r="Y197" s="456"/>
      <c r="Z197" s="425"/>
      <c r="AA197" s="425"/>
      <c r="AB197" s="426"/>
      <c r="AD197" s="457">
        <f t="shared" si="2"/>
        <v>8.7375999999999987</v>
      </c>
      <c r="AE197" s="455"/>
      <c r="AF197" s="456"/>
      <c r="AG197" s="454" t="s">
        <v>783</v>
      </c>
      <c r="AH197" s="458"/>
      <c r="AI197" s="459"/>
      <c r="AJ197" s="457">
        <f t="shared" si="3"/>
        <v>0.24891999999999997</v>
      </c>
      <c r="AK197" s="455"/>
      <c r="AL197" s="456"/>
      <c r="AM197" s="454">
        <f t="shared" si="4"/>
        <v>1.5011399999999999</v>
      </c>
      <c r="AN197" s="455"/>
      <c r="AO197" s="456"/>
      <c r="AP197" s="457">
        <f t="shared" si="5"/>
        <v>6.9875400000000001</v>
      </c>
      <c r="AQ197" s="455"/>
      <c r="AR197" s="456"/>
      <c r="AS197" s="457">
        <f t="shared" si="6"/>
        <v>0</v>
      </c>
      <c r="AT197" s="455"/>
      <c r="AU197" s="456"/>
    </row>
    <row r="198" spans="1:47" s="424" customFormat="1" ht="12.75" x14ac:dyDescent="0.2">
      <c r="A198" s="446" t="str">
        <f>CONCATENATE("N",HD0!B159)</f>
        <v>NH</v>
      </c>
      <c r="B198" s="453"/>
      <c r="C198" s="453"/>
      <c r="D198" s="453"/>
      <c r="E198" s="453"/>
      <c r="F198" s="453"/>
      <c r="G198" s="298"/>
      <c r="H198" s="454">
        <f>'ING-3'!I22</f>
        <v>0.34399999999999997</v>
      </c>
      <c r="I198" s="455"/>
      <c r="J198" s="456"/>
      <c r="K198" s="454" t="s">
        <v>783</v>
      </c>
      <c r="L198" s="455"/>
      <c r="M198" s="456"/>
      <c r="N198" s="454">
        <f t="shared" si="7"/>
        <v>9.7999999999999997E-3</v>
      </c>
      <c r="O198" s="455"/>
      <c r="P198" s="456"/>
      <c r="Q198" s="454">
        <f t="shared" si="8"/>
        <v>3.9399999999999998E-2</v>
      </c>
      <c r="R198" s="455"/>
      <c r="S198" s="456"/>
      <c r="T198" s="457">
        <f t="shared" si="0"/>
        <v>0.29480000000000001</v>
      </c>
      <c r="U198" s="455"/>
      <c r="V198" s="456"/>
      <c r="W198" s="457">
        <f t="shared" si="1"/>
        <v>0</v>
      </c>
      <c r="X198" s="455"/>
      <c r="Y198" s="456"/>
      <c r="Z198" s="425"/>
      <c r="AA198" s="425"/>
      <c r="AB198" s="426"/>
      <c r="AD198" s="457">
        <f t="shared" si="2"/>
        <v>8.7375999999999987</v>
      </c>
      <c r="AE198" s="455"/>
      <c r="AF198" s="456"/>
      <c r="AG198" s="454" t="s">
        <v>783</v>
      </c>
      <c r="AH198" s="455"/>
      <c r="AI198" s="456"/>
      <c r="AJ198" s="457">
        <f t="shared" si="3"/>
        <v>0.24891999999999997</v>
      </c>
      <c r="AK198" s="455"/>
      <c r="AL198" s="456"/>
      <c r="AM198" s="454">
        <f t="shared" si="4"/>
        <v>1.0007599999999999</v>
      </c>
      <c r="AN198" s="455"/>
      <c r="AO198" s="456"/>
      <c r="AP198" s="457">
        <f t="shared" si="5"/>
        <v>7.4879199999999999</v>
      </c>
      <c r="AQ198" s="455"/>
      <c r="AR198" s="456"/>
      <c r="AS198" s="457">
        <f t="shared" si="6"/>
        <v>0</v>
      </c>
      <c r="AT198" s="455"/>
      <c r="AU198" s="456"/>
    </row>
    <row r="199" spans="1:47" s="424" customFormat="1" ht="12.75" x14ac:dyDescent="0.2">
      <c r="A199" s="446" t="str">
        <f>CONCATENATE("N",HD0!B160)</f>
        <v>NI</v>
      </c>
      <c r="B199" s="453"/>
      <c r="C199" s="453"/>
      <c r="D199" s="453"/>
      <c r="E199" s="453"/>
      <c r="F199" s="453"/>
      <c r="G199" s="298"/>
      <c r="H199" s="454">
        <f>'ING-3'!I23</f>
        <v>0.34399999999999997</v>
      </c>
      <c r="I199" s="455"/>
      <c r="J199" s="456"/>
      <c r="K199" s="454" t="s">
        <v>783</v>
      </c>
      <c r="L199" s="455"/>
      <c r="M199" s="456"/>
      <c r="N199" s="454">
        <f t="shared" si="7"/>
        <v>9.7999999999999997E-3</v>
      </c>
      <c r="O199" s="455"/>
      <c r="P199" s="456"/>
      <c r="Q199" s="454">
        <f t="shared" si="8"/>
        <v>3.9399999999999998E-2</v>
      </c>
      <c r="R199" s="455"/>
      <c r="S199" s="456"/>
      <c r="T199" s="457">
        <f t="shared" si="0"/>
        <v>0.29480000000000001</v>
      </c>
      <c r="U199" s="455"/>
      <c r="V199" s="456"/>
      <c r="W199" s="457">
        <f t="shared" si="1"/>
        <v>0</v>
      </c>
      <c r="X199" s="455"/>
      <c r="Y199" s="456"/>
      <c r="Z199" s="425"/>
      <c r="AA199" s="425"/>
      <c r="AB199" s="426"/>
      <c r="AD199" s="457">
        <f t="shared" si="2"/>
        <v>8.7375999999999987</v>
      </c>
      <c r="AE199" s="455"/>
      <c r="AF199" s="456"/>
      <c r="AG199" s="454" t="s">
        <v>783</v>
      </c>
      <c r="AH199" s="455"/>
      <c r="AI199" s="456"/>
      <c r="AJ199" s="457">
        <f t="shared" si="3"/>
        <v>0.24891999999999997</v>
      </c>
      <c r="AK199" s="455"/>
      <c r="AL199" s="456"/>
      <c r="AM199" s="454">
        <f t="shared" si="4"/>
        <v>1.0007599999999999</v>
      </c>
      <c r="AN199" s="455"/>
      <c r="AO199" s="456"/>
      <c r="AP199" s="457">
        <f t="shared" si="5"/>
        <v>7.4879199999999999</v>
      </c>
      <c r="AQ199" s="455"/>
      <c r="AR199" s="456"/>
      <c r="AS199" s="457">
        <f t="shared" si="6"/>
        <v>0</v>
      </c>
      <c r="AT199" s="455"/>
      <c r="AU199" s="456"/>
    </row>
    <row r="200" spans="1:47" s="424" customFormat="1" ht="12.75" x14ac:dyDescent="0.2">
      <c r="A200" s="446" t="str">
        <f>CONCATENATE("N",HD0!B161)</f>
        <v>NJ</v>
      </c>
      <c r="B200" s="453"/>
      <c r="C200" s="453"/>
      <c r="D200" s="453"/>
      <c r="E200" s="453"/>
      <c r="F200" s="453"/>
      <c r="G200" s="298"/>
      <c r="H200" s="454">
        <f>'ING-3'!I24</f>
        <v>0.34399999999999997</v>
      </c>
      <c r="I200" s="455"/>
      <c r="J200" s="456"/>
      <c r="K200" s="454" t="s">
        <v>783</v>
      </c>
      <c r="L200" s="455"/>
      <c r="M200" s="456"/>
      <c r="N200" s="454">
        <f t="shared" si="7"/>
        <v>9.7999999999999997E-3</v>
      </c>
      <c r="O200" s="455"/>
      <c r="P200" s="456"/>
      <c r="Q200" s="454">
        <f t="shared" si="8"/>
        <v>3.9399999999999998E-2</v>
      </c>
      <c r="R200" s="455"/>
      <c r="S200" s="456"/>
      <c r="T200" s="457">
        <f t="shared" si="0"/>
        <v>0.29480000000000001</v>
      </c>
      <c r="U200" s="455"/>
      <c r="V200" s="456"/>
      <c r="W200" s="457">
        <f t="shared" si="1"/>
        <v>0</v>
      </c>
      <c r="X200" s="455"/>
      <c r="Y200" s="456"/>
      <c r="Z200" s="425"/>
      <c r="AA200" s="425"/>
      <c r="AB200" s="426"/>
      <c r="AD200" s="457">
        <f t="shared" si="2"/>
        <v>8.7375999999999987</v>
      </c>
      <c r="AE200" s="455"/>
      <c r="AF200" s="456"/>
      <c r="AG200" s="454" t="s">
        <v>783</v>
      </c>
      <c r="AH200" s="455"/>
      <c r="AI200" s="456"/>
      <c r="AJ200" s="457">
        <f t="shared" si="3"/>
        <v>0.24891999999999997</v>
      </c>
      <c r="AK200" s="455"/>
      <c r="AL200" s="456"/>
      <c r="AM200" s="454">
        <f t="shared" si="4"/>
        <v>1.0007599999999999</v>
      </c>
      <c r="AN200" s="455"/>
      <c r="AO200" s="456"/>
      <c r="AP200" s="457">
        <f t="shared" si="5"/>
        <v>7.4879199999999999</v>
      </c>
      <c r="AQ200" s="455"/>
      <c r="AR200" s="456"/>
      <c r="AS200" s="457">
        <f t="shared" si="6"/>
        <v>0</v>
      </c>
      <c r="AT200" s="455"/>
      <c r="AU200" s="456"/>
    </row>
    <row r="201" spans="1:47" s="424" customFormat="1" ht="12.75" x14ac:dyDescent="0.2">
      <c r="A201" s="446" t="str">
        <f>CONCATENATE("N",HD0!B162)</f>
        <v>NK</v>
      </c>
      <c r="B201" s="453"/>
      <c r="C201" s="453"/>
      <c r="D201" s="453"/>
      <c r="E201" s="453"/>
      <c r="F201" s="453"/>
      <c r="G201" s="298"/>
      <c r="H201" s="454">
        <f>'ING-3'!I25</f>
        <v>0.46750000000000003</v>
      </c>
      <c r="I201" s="455"/>
      <c r="J201" s="456"/>
      <c r="K201" s="454" t="s">
        <v>783</v>
      </c>
      <c r="L201" s="455"/>
      <c r="M201" s="456"/>
      <c r="N201" s="454">
        <f t="shared" si="7"/>
        <v>9.7999999999999997E-3</v>
      </c>
      <c r="O201" s="455"/>
      <c r="P201" s="456"/>
      <c r="Q201" s="454">
        <f t="shared" si="8"/>
        <v>3.9399999999999998E-2</v>
      </c>
      <c r="R201" s="455"/>
      <c r="S201" s="456"/>
      <c r="T201" s="457">
        <f t="shared" si="0"/>
        <v>0.41830000000000006</v>
      </c>
      <c r="U201" s="455"/>
      <c r="V201" s="456"/>
      <c r="W201" s="457">
        <f t="shared" si="1"/>
        <v>0</v>
      </c>
      <c r="X201" s="455"/>
      <c r="Y201" s="456"/>
      <c r="Z201" s="425"/>
      <c r="AA201" s="425"/>
      <c r="AB201" s="426"/>
      <c r="AD201" s="457">
        <f t="shared" si="2"/>
        <v>11.874499999999999</v>
      </c>
      <c r="AE201" s="455"/>
      <c r="AF201" s="456"/>
      <c r="AG201" s="454" t="s">
        <v>783</v>
      </c>
      <c r="AH201" s="455"/>
      <c r="AI201" s="456"/>
      <c r="AJ201" s="457">
        <f t="shared" si="3"/>
        <v>0.24891999999999997</v>
      </c>
      <c r="AK201" s="455"/>
      <c r="AL201" s="456"/>
      <c r="AM201" s="454">
        <f t="shared" si="4"/>
        <v>1.0007599999999999</v>
      </c>
      <c r="AN201" s="455"/>
      <c r="AO201" s="456"/>
      <c r="AP201" s="457">
        <f t="shared" si="5"/>
        <v>10.624820000000001</v>
      </c>
      <c r="AQ201" s="455"/>
      <c r="AR201" s="456"/>
      <c r="AS201" s="457">
        <f t="shared" si="6"/>
        <v>0</v>
      </c>
      <c r="AT201" s="455"/>
      <c r="AU201" s="456"/>
    </row>
    <row r="202" spans="1:47" s="424" customFormat="1" ht="12.75" x14ac:dyDescent="0.2">
      <c r="A202" s="446" t="str">
        <f>CONCATENATE("N",HD0!B163)</f>
        <v>NL1</v>
      </c>
      <c r="B202" s="453"/>
      <c r="C202" s="453"/>
      <c r="D202" s="453"/>
      <c r="E202" s="453"/>
      <c r="F202" s="453"/>
      <c r="G202" s="298"/>
      <c r="H202" s="454">
        <f>'ING-3'!I26</f>
        <v>0.35</v>
      </c>
      <c r="I202" s="455"/>
      <c r="J202" s="456"/>
      <c r="K202" s="454" t="s">
        <v>783</v>
      </c>
      <c r="L202" s="455"/>
      <c r="M202" s="456"/>
      <c r="N202" s="454">
        <f t="shared" si="7"/>
        <v>9.7999999999999997E-3</v>
      </c>
      <c r="O202" s="455"/>
      <c r="P202" s="456"/>
      <c r="Q202" s="454">
        <f t="shared" si="8"/>
        <v>3.9399999999999998E-2</v>
      </c>
      <c r="R202" s="455"/>
      <c r="S202" s="456"/>
      <c r="T202" s="457">
        <f t="shared" si="0"/>
        <v>0.30080000000000001</v>
      </c>
      <c r="U202" s="455"/>
      <c r="V202" s="456"/>
      <c r="W202" s="457">
        <f t="shared" si="1"/>
        <v>0</v>
      </c>
      <c r="X202" s="455"/>
      <c r="Y202" s="456"/>
      <c r="Z202" s="9"/>
      <c r="AA202" s="9"/>
      <c r="AB202" s="13"/>
      <c r="AD202" s="457">
        <f t="shared" si="2"/>
        <v>8.8899999999999988</v>
      </c>
      <c r="AE202" s="455"/>
      <c r="AF202" s="456"/>
      <c r="AG202" s="454" t="s">
        <v>783</v>
      </c>
      <c r="AH202" s="455"/>
      <c r="AI202" s="456"/>
      <c r="AJ202" s="457">
        <f t="shared" si="3"/>
        <v>0.24891999999999997</v>
      </c>
      <c r="AK202" s="455"/>
      <c r="AL202" s="456"/>
      <c r="AM202" s="454">
        <f t="shared" si="4"/>
        <v>1.0007599999999999</v>
      </c>
      <c r="AN202" s="455"/>
      <c r="AO202" s="456"/>
      <c r="AP202" s="457">
        <f t="shared" si="5"/>
        <v>7.64032</v>
      </c>
      <c r="AQ202" s="455"/>
      <c r="AR202" s="456"/>
      <c r="AS202" s="457">
        <f t="shared" si="6"/>
        <v>0</v>
      </c>
      <c r="AT202" s="455"/>
      <c r="AU202" s="456"/>
    </row>
    <row r="203" spans="1:47" s="424" customFormat="1" ht="12.75" x14ac:dyDescent="0.2">
      <c r="A203" s="446" t="str">
        <f>CONCATENATE("N",HD0!B164)</f>
        <v>NL2</v>
      </c>
      <c r="B203" s="453"/>
      <c r="C203" s="453"/>
      <c r="D203" s="453"/>
      <c r="E203" s="453"/>
      <c r="F203" s="453"/>
      <c r="G203" s="298"/>
      <c r="H203" s="454">
        <f>'ING-3'!I27</f>
        <v>0.35</v>
      </c>
      <c r="I203" s="455"/>
      <c r="J203" s="456"/>
      <c r="K203" s="454" t="s">
        <v>783</v>
      </c>
      <c r="L203" s="455"/>
      <c r="M203" s="456"/>
      <c r="N203" s="454">
        <f t="shared" si="7"/>
        <v>9.7999999999999997E-3</v>
      </c>
      <c r="O203" s="455"/>
      <c r="P203" s="456"/>
      <c r="Q203" s="454">
        <f t="shared" si="8"/>
        <v>3.9399999999999998E-2</v>
      </c>
      <c r="R203" s="455"/>
      <c r="S203" s="456"/>
      <c r="T203" s="457">
        <f t="shared" si="0"/>
        <v>0.30080000000000001</v>
      </c>
      <c r="U203" s="455"/>
      <c r="V203" s="456"/>
      <c r="W203" s="457">
        <f t="shared" si="1"/>
        <v>0</v>
      </c>
      <c r="X203" s="455"/>
      <c r="Y203" s="456"/>
      <c r="Z203" s="9"/>
      <c r="AA203" s="9"/>
      <c r="AB203" s="13"/>
      <c r="AD203" s="457">
        <f t="shared" si="2"/>
        <v>8.8899999999999988</v>
      </c>
      <c r="AE203" s="455"/>
      <c r="AF203" s="456"/>
      <c r="AG203" s="454" t="s">
        <v>783</v>
      </c>
      <c r="AH203" s="455"/>
      <c r="AI203" s="456"/>
      <c r="AJ203" s="457">
        <f t="shared" si="3"/>
        <v>0.24891999999999997</v>
      </c>
      <c r="AK203" s="455"/>
      <c r="AL203" s="456"/>
      <c r="AM203" s="454">
        <f t="shared" si="4"/>
        <v>1.0007599999999999</v>
      </c>
      <c r="AN203" s="455"/>
      <c r="AO203" s="456"/>
      <c r="AP203" s="457">
        <f t="shared" si="5"/>
        <v>7.64032</v>
      </c>
      <c r="AQ203" s="455"/>
      <c r="AR203" s="456"/>
      <c r="AS203" s="457">
        <f t="shared" si="6"/>
        <v>0</v>
      </c>
      <c r="AT203" s="455"/>
      <c r="AU203" s="456"/>
    </row>
    <row r="204" spans="1:47" s="424" customFormat="1" ht="12.75" x14ac:dyDescent="0.2">
      <c r="A204" s="446" t="str">
        <f>CONCATENATE("N",HD0!B165)</f>
        <v>NM1</v>
      </c>
      <c r="B204" s="453"/>
      <c r="C204" s="453"/>
      <c r="D204" s="453"/>
      <c r="E204" s="453"/>
      <c r="F204" s="453"/>
      <c r="G204" s="298"/>
      <c r="H204" s="454">
        <f>'ING-3'!I28</f>
        <v>0.35</v>
      </c>
      <c r="I204" s="455"/>
      <c r="J204" s="456"/>
      <c r="K204" s="454" t="s">
        <v>783</v>
      </c>
      <c r="L204" s="455"/>
      <c r="M204" s="456"/>
      <c r="N204" s="454">
        <f t="shared" si="7"/>
        <v>9.7999999999999997E-3</v>
      </c>
      <c r="O204" s="455"/>
      <c r="P204" s="456"/>
      <c r="Q204" s="454">
        <f t="shared" si="8"/>
        <v>3.9399999999999998E-2</v>
      </c>
      <c r="R204" s="455"/>
      <c r="S204" s="456"/>
      <c r="T204" s="457">
        <f t="shared" si="0"/>
        <v>0.30080000000000001</v>
      </c>
      <c r="U204" s="455"/>
      <c r="V204" s="456"/>
      <c r="W204" s="457">
        <f t="shared" si="1"/>
        <v>0</v>
      </c>
      <c r="X204" s="455"/>
      <c r="Y204" s="456"/>
      <c r="Z204" s="9"/>
      <c r="AA204" s="9"/>
      <c r="AB204" s="13"/>
      <c r="AD204" s="457">
        <f t="shared" si="2"/>
        <v>8.8899999999999988</v>
      </c>
      <c r="AE204" s="455"/>
      <c r="AF204" s="456"/>
      <c r="AG204" s="454" t="s">
        <v>783</v>
      </c>
      <c r="AH204" s="455"/>
      <c r="AI204" s="456"/>
      <c r="AJ204" s="457">
        <f t="shared" si="3"/>
        <v>0.24891999999999997</v>
      </c>
      <c r="AK204" s="455"/>
      <c r="AL204" s="456"/>
      <c r="AM204" s="454">
        <f t="shared" si="4"/>
        <v>1.0007599999999999</v>
      </c>
      <c r="AN204" s="455"/>
      <c r="AO204" s="456"/>
      <c r="AP204" s="457">
        <f t="shared" si="5"/>
        <v>7.64032</v>
      </c>
      <c r="AQ204" s="455"/>
      <c r="AR204" s="456"/>
      <c r="AS204" s="457">
        <f t="shared" si="6"/>
        <v>0</v>
      </c>
      <c r="AT204" s="455"/>
      <c r="AU204" s="456"/>
    </row>
    <row r="205" spans="1:47" s="424" customFormat="1" ht="12.75" x14ac:dyDescent="0.2">
      <c r="A205" s="446" t="str">
        <f>CONCATENATE("N",HD0!B166)</f>
        <v>NM2</v>
      </c>
      <c r="B205" s="453"/>
      <c r="C205" s="453"/>
      <c r="D205" s="453"/>
      <c r="E205" s="453"/>
      <c r="F205" s="453"/>
      <c r="G205" s="298"/>
      <c r="H205" s="454">
        <f>'ING-3'!I29</f>
        <v>0.35</v>
      </c>
      <c r="I205" s="455"/>
      <c r="J205" s="456"/>
      <c r="K205" s="454" t="s">
        <v>783</v>
      </c>
      <c r="L205" s="455"/>
      <c r="M205" s="456"/>
      <c r="N205" s="454">
        <f t="shared" si="7"/>
        <v>9.7999999999999997E-3</v>
      </c>
      <c r="O205" s="455"/>
      <c r="P205" s="456"/>
      <c r="Q205" s="454">
        <f t="shared" si="8"/>
        <v>3.9399999999999998E-2</v>
      </c>
      <c r="R205" s="455"/>
      <c r="S205" s="456"/>
      <c r="T205" s="457">
        <f t="shared" si="0"/>
        <v>0.30080000000000001</v>
      </c>
      <c r="U205" s="455"/>
      <c r="V205" s="456"/>
      <c r="W205" s="457">
        <f t="shared" si="1"/>
        <v>0</v>
      </c>
      <c r="X205" s="455"/>
      <c r="Y205" s="456"/>
      <c r="Z205" s="9"/>
      <c r="AA205" s="9"/>
      <c r="AB205" s="13"/>
      <c r="AD205" s="457">
        <f t="shared" si="2"/>
        <v>8.8899999999999988</v>
      </c>
      <c r="AE205" s="455"/>
      <c r="AF205" s="456"/>
      <c r="AG205" s="454" t="s">
        <v>783</v>
      </c>
      <c r="AH205" s="455"/>
      <c r="AI205" s="456"/>
      <c r="AJ205" s="457">
        <f t="shared" si="3"/>
        <v>0.24891999999999997</v>
      </c>
      <c r="AK205" s="455"/>
      <c r="AL205" s="456"/>
      <c r="AM205" s="454">
        <f t="shared" si="4"/>
        <v>1.0007599999999999</v>
      </c>
      <c r="AN205" s="455"/>
      <c r="AO205" s="456"/>
      <c r="AP205" s="457">
        <f t="shared" si="5"/>
        <v>7.64032</v>
      </c>
      <c r="AQ205" s="455"/>
      <c r="AR205" s="456"/>
      <c r="AS205" s="457">
        <f t="shared" si="6"/>
        <v>0</v>
      </c>
      <c r="AT205" s="455"/>
      <c r="AU205" s="456"/>
    </row>
    <row r="206" spans="1:47" s="424" customFormat="1" ht="12.75" x14ac:dyDescent="0.2">
      <c r="A206" s="446" t="str">
        <f>CONCATENATE("N",HD0!B167)</f>
        <v>NN</v>
      </c>
      <c r="B206" s="453"/>
      <c r="C206" s="453"/>
      <c r="D206" s="453"/>
      <c r="E206" s="453"/>
      <c r="F206" s="453"/>
      <c r="G206" s="298"/>
      <c r="H206" s="454">
        <f>'ING-3'!I30</f>
        <v>0.33</v>
      </c>
      <c r="I206" s="455"/>
      <c r="J206" s="456"/>
      <c r="K206" s="454" t="s">
        <v>783</v>
      </c>
      <c r="L206" s="455"/>
      <c r="M206" s="456"/>
      <c r="N206" s="454">
        <f t="shared" si="7"/>
        <v>9.7999999999999997E-3</v>
      </c>
      <c r="O206" s="455"/>
      <c r="P206" s="456"/>
      <c r="Q206" s="454">
        <f t="shared" si="8"/>
        <v>3.9399999999999998E-2</v>
      </c>
      <c r="R206" s="455"/>
      <c r="S206" s="456"/>
      <c r="T206" s="457">
        <f t="shared" si="0"/>
        <v>0.28080000000000005</v>
      </c>
      <c r="U206" s="455"/>
      <c r="V206" s="456"/>
      <c r="W206" s="457">
        <f t="shared" si="1"/>
        <v>0</v>
      </c>
      <c r="X206" s="455"/>
      <c r="Y206" s="456"/>
      <c r="Z206" s="9"/>
      <c r="AA206" s="9"/>
      <c r="AB206" s="13"/>
      <c r="AD206" s="457">
        <f t="shared" si="2"/>
        <v>8.3819999999999997</v>
      </c>
      <c r="AE206" s="455"/>
      <c r="AF206" s="456"/>
      <c r="AG206" s="454" t="s">
        <v>783</v>
      </c>
      <c r="AH206" s="455"/>
      <c r="AI206" s="456"/>
      <c r="AJ206" s="457">
        <f t="shared" si="3"/>
        <v>0.24891999999999997</v>
      </c>
      <c r="AK206" s="455"/>
      <c r="AL206" s="456"/>
      <c r="AM206" s="454">
        <f t="shared" si="4"/>
        <v>1.0007599999999999</v>
      </c>
      <c r="AN206" s="455"/>
      <c r="AO206" s="456"/>
      <c r="AP206" s="457">
        <f t="shared" si="5"/>
        <v>7.1323200000000009</v>
      </c>
      <c r="AQ206" s="455"/>
      <c r="AR206" s="456"/>
      <c r="AS206" s="457">
        <f t="shared" si="6"/>
        <v>0</v>
      </c>
      <c r="AT206" s="455"/>
      <c r="AU206" s="456"/>
    </row>
    <row r="207" spans="1:47" s="424" customFormat="1" ht="12.75" x14ac:dyDescent="0.2">
      <c r="A207" s="446" t="str">
        <f>CONCATENATE("N",HD0!B168)</f>
        <v>NO</v>
      </c>
      <c r="B207" s="453"/>
      <c r="C207" s="453"/>
      <c r="D207" s="453"/>
      <c r="E207" s="453"/>
      <c r="F207" s="453"/>
      <c r="G207" s="298"/>
      <c r="H207" s="454">
        <f>'ING-3'!I31</f>
        <v>0.33</v>
      </c>
      <c r="I207" s="455"/>
      <c r="J207" s="456"/>
      <c r="K207" s="454" t="s">
        <v>783</v>
      </c>
      <c r="L207" s="455"/>
      <c r="M207" s="456"/>
      <c r="N207" s="454">
        <f t="shared" si="7"/>
        <v>9.7999999999999997E-3</v>
      </c>
      <c r="O207" s="455"/>
      <c r="P207" s="456"/>
      <c r="Q207" s="454">
        <f t="shared" si="8"/>
        <v>3.9399999999999998E-2</v>
      </c>
      <c r="R207" s="455"/>
      <c r="S207" s="456"/>
      <c r="T207" s="457">
        <f t="shared" si="0"/>
        <v>0.28080000000000005</v>
      </c>
      <c r="U207" s="455"/>
      <c r="V207" s="456"/>
      <c r="W207" s="457">
        <f t="shared" si="1"/>
        <v>0</v>
      </c>
      <c r="X207" s="455"/>
      <c r="Y207" s="456"/>
      <c r="Z207" s="425"/>
      <c r="AA207" s="425"/>
      <c r="AB207" s="426"/>
      <c r="AD207" s="457">
        <f t="shared" si="2"/>
        <v>8.3819999999999997</v>
      </c>
      <c r="AE207" s="455"/>
      <c r="AF207" s="456"/>
      <c r="AG207" s="454" t="s">
        <v>783</v>
      </c>
      <c r="AH207" s="455"/>
      <c r="AI207" s="456"/>
      <c r="AJ207" s="457">
        <f t="shared" si="3"/>
        <v>0.24891999999999997</v>
      </c>
      <c r="AK207" s="455"/>
      <c r="AL207" s="456"/>
      <c r="AM207" s="454">
        <f t="shared" si="4"/>
        <v>1.0007599999999999</v>
      </c>
      <c r="AN207" s="455"/>
      <c r="AO207" s="456"/>
      <c r="AP207" s="457">
        <f t="shared" si="5"/>
        <v>7.1323200000000009</v>
      </c>
      <c r="AQ207" s="455"/>
      <c r="AR207" s="456"/>
      <c r="AS207" s="457">
        <f t="shared" si="6"/>
        <v>0</v>
      </c>
      <c r="AT207" s="455"/>
      <c r="AU207" s="456"/>
    </row>
    <row r="208" spans="1:47" s="424" customFormat="1" ht="12.75" x14ac:dyDescent="0.2">
      <c r="A208" s="446" t="str">
        <f>CONCATENATE("N",HD0!B169)</f>
        <v>NP</v>
      </c>
      <c r="B208" s="453"/>
      <c r="C208" s="453"/>
      <c r="D208" s="453"/>
      <c r="E208" s="453"/>
      <c r="F208" s="453"/>
      <c r="G208" s="298"/>
      <c r="H208" s="454">
        <f>'ING-3'!I32</f>
        <v>0.33</v>
      </c>
      <c r="I208" s="455"/>
      <c r="J208" s="456"/>
      <c r="K208" s="454" t="s">
        <v>783</v>
      </c>
      <c r="L208" s="455"/>
      <c r="M208" s="456"/>
      <c r="N208" s="454">
        <f t="shared" si="7"/>
        <v>9.7999999999999997E-3</v>
      </c>
      <c r="O208" s="455"/>
      <c r="P208" s="456"/>
      <c r="Q208" s="454">
        <f t="shared" si="8"/>
        <v>3.9399999999999998E-2</v>
      </c>
      <c r="R208" s="455"/>
      <c r="S208" s="456"/>
      <c r="T208" s="457">
        <f t="shared" si="0"/>
        <v>0.28080000000000005</v>
      </c>
      <c r="U208" s="455"/>
      <c r="V208" s="456"/>
      <c r="W208" s="457">
        <f t="shared" si="1"/>
        <v>0</v>
      </c>
      <c r="X208" s="455"/>
      <c r="Y208" s="456"/>
      <c r="Z208" s="425"/>
      <c r="AA208" s="425"/>
      <c r="AB208" s="426"/>
      <c r="AD208" s="457">
        <f t="shared" si="2"/>
        <v>8.3819999999999997</v>
      </c>
      <c r="AE208" s="455"/>
      <c r="AF208" s="456"/>
      <c r="AG208" s="454" t="s">
        <v>783</v>
      </c>
      <c r="AH208" s="455"/>
      <c r="AI208" s="456"/>
      <c r="AJ208" s="457">
        <f t="shared" si="3"/>
        <v>0.24891999999999997</v>
      </c>
      <c r="AK208" s="455"/>
      <c r="AL208" s="456"/>
      <c r="AM208" s="454">
        <f t="shared" si="4"/>
        <v>1.0007599999999999</v>
      </c>
      <c r="AN208" s="455"/>
      <c r="AO208" s="456"/>
      <c r="AP208" s="457">
        <f t="shared" si="5"/>
        <v>7.1323200000000009</v>
      </c>
      <c r="AQ208" s="455"/>
      <c r="AR208" s="456"/>
      <c r="AS208" s="457">
        <f t="shared" si="6"/>
        <v>0</v>
      </c>
      <c r="AT208" s="455"/>
      <c r="AU208" s="456"/>
    </row>
    <row r="209" spans="1:28" s="424" customFormat="1" ht="12.75" x14ac:dyDescent="0.2">
      <c r="A209" s="304"/>
      <c r="B209" s="256"/>
      <c r="C209" s="256"/>
      <c r="D209" s="256"/>
      <c r="E209" s="256"/>
      <c r="F209" s="256"/>
      <c r="G209" s="256"/>
      <c r="H209" s="258"/>
      <c r="I209" s="258"/>
      <c r="J209" s="258"/>
      <c r="K209" s="258"/>
      <c r="L209" s="258"/>
      <c r="M209" s="258"/>
      <c r="N209" s="258"/>
      <c r="O209" s="258"/>
      <c r="P209" s="258"/>
      <c r="Q209" s="258"/>
      <c r="R209" s="258"/>
      <c r="S209" s="258"/>
      <c r="T209" s="258"/>
      <c r="U209" s="258"/>
      <c r="V209" s="258"/>
      <c r="W209" s="258"/>
      <c r="X209" s="258"/>
      <c r="Y209" s="258"/>
      <c r="Z209" s="425"/>
      <c r="AA209" s="425"/>
      <c r="AB209" s="426"/>
    </row>
    <row r="210" spans="1:28" s="424" customFormat="1" ht="12.75" x14ac:dyDescent="0.2">
      <c r="A210" s="304"/>
      <c r="B210" s="256"/>
      <c r="C210" s="256"/>
      <c r="D210" s="256"/>
      <c r="E210" s="256"/>
      <c r="F210" s="256"/>
      <c r="G210" s="256"/>
      <c r="H210" s="258"/>
      <c r="I210" s="258"/>
      <c r="J210" s="258"/>
      <c r="K210" s="258"/>
      <c r="L210" s="258"/>
      <c r="M210" s="258"/>
      <c r="N210" s="258"/>
      <c r="O210" s="258"/>
      <c r="P210" s="258"/>
      <c r="Q210" s="258"/>
      <c r="R210" s="258"/>
      <c r="S210" s="258"/>
      <c r="T210" s="258"/>
      <c r="U210" s="258"/>
      <c r="V210" s="258"/>
      <c r="W210" s="258"/>
      <c r="X210" s="258"/>
      <c r="Y210" s="258"/>
      <c r="Z210" s="425"/>
      <c r="AA210" s="425"/>
      <c r="AB210" s="426"/>
    </row>
    <row r="211" spans="1:28" s="424" customFormat="1" ht="12.75" x14ac:dyDescent="0.2">
      <c r="A211" s="268"/>
      <c r="B211" s="9"/>
      <c r="C211" s="9"/>
      <c r="D211" s="9"/>
      <c r="E211" s="9"/>
      <c r="F211" s="9"/>
      <c r="G211" s="9"/>
      <c r="H211" s="9"/>
      <c r="I211" s="9"/>
      <c r="J211" s="9"/>
      <c r="K211" s="264"/>
      <c r="L211" s="264"/>
      <c r="M211" s="264"/>
      <c r="N211" s="9"/>
      <c r="O211" s="9"/>
      <c r="P211" s="9"/>
      <c r="Q211" s="9"/>
      <c r="R211" s="9"/>
      <c r="S211" s="9"/>
      <c r="T211" s="9"/>
      <c r="U211" s="9"/>
      <c r="V211" s="9"/>
      <c r="W211" s="9"/>
      <c r="X211" s="9"/>
      <c r="Y211" s="9"/>
      <c r="Z211" s="9"/>
      <c r="AA211" s="9"/>
      <c r="AB211" s="13"/>
    </row>
    <row r="212" spans="1:28" s="424" customFormat="1" ht="12.75" x14ac:dyDescent="0.2">
      <c r="A212" s="268" t="s">
        <v>784</v>
      </c>
      <c r="B212" s="9"/>
      <c r="C212" s="9"/>
      <c r="D212" s="448" t="s">
        <v>785</v>
      </c>
      <c r="E212" s="9"/>
      <c r="F212" s="9"/>
      <c r="G212" s="9"/>
      <c r="H212" s="9"/>
      <c r="I212" s="9"/>
      <c r="J212" s="9"/>
      <c r="K212" s="264"/>
      <c r="L212" s="264"/>
      <c r="M212" s="264"/>
      <c r="N212" s="9"/>
      <c r="O212" s="9"/>
      <c r="P212" s="9"/>
      <c r="Q212" s="9"/>
      <c r="R212" s="9"/>
      <c r="S212" s="9"/>
      <c r="T212" s="9"/>
      <c r="U212" s="9"/>
      <c r="V212" s="9"/>
      <c r="W212" s="448" t="s">
        <v>786</v>
      </c>
      <c r="X212" s="448" t="str">
        <f>L107</f>
        <v>7.4.2 del API 510</v>
      </c>
      <c r="Y212" s="9"/>
      <c r="Z212" s="9"/>
      <c r="AA212" s="9"/>
      <c r="AB212" s="13"/>
    </row>
    <row r="213" spans="1:28" s="424" customFormat="1" ht="12.75" x14ac:dyDescent="0.2">
      <c r="A213" s="268" t="s">
        <v>787</v>
      </c>
      <c r="B213" s="9"/>
      <c r="C213" s="9"/>
      <c r="D213" s="448" t="s">
        <v>788</v>
      </c>
      <c r="E213" s="9"/>
      <c r="F213" s="9"/>
      <c r="G213" s="9"/>
      <c r="H213" s="9"/>
      <c r="I213" s="9"/>
      <c r="J213" s="9"/>
      <c r="K213" s="264"/>
      <c r="L213" s="264"/>
      <c r="M213" s="264"/>
      <c r="N213" s="9"/>
      <c r="O213" s="9"/>
      <c r="P213" s="9"/>
      <c r="Q213" s="9"/>
      <c r="R213" s="9"/>
      <c r="S213" s="9"/>
      <c r="T213" s="9"/>
      <c r="U213" s="9"/>
      <c r="V213" s="9"/>
      <c r="W213" s="9"/>
      <c r="X213" s="9"/>
      <c r="Y213" s="9"/>
      <c r="Z213" s="9"/>
      <c r="AA213" s="9"/>
      <c r="AB213" s="13"/>
    </row>
    <row r="214" spans="1:28" s="424" customFormat="1" ht="12.75" x14ac:dyDescent="0.2">
      <c r="A214" s="268" t="s">
        <v>789</v>
      </c>
      <c r="B214" s="9"/>
      <c r="C214" s="9"/>
      <c r="D214" s="448" t="s">
        <v>790</v>
      </c>
      <c r="E214" s="9"/>
      <c r="F214" s="9"/>
      <c r="G214" s="9"/>
      <c r="H214" s="9"/>
      <c r="I214" s="9"/>
      <c r="J214" s="9"/>
      <c r="K214" s="264"/>
      <c r="L214" s="264"/>
      <c r="M214" s="264"/>
      <c r="N214" s="9"/>
      <c r="O214" s="9"/>
      <c r="P214" s="9"/>
      <c r="Q214" s="9"/>
      <c r="R214" s="9"/>
      <c r="S214" s="9"/>
      <c r="T214" s="9"/>
      <c r="U214" s="9"/>
      <c r="V214" s="9"/>
      <c r="W214" s="9"/>
      <c r="X214" s="9"/>
      <c r="Y214" s="9"/>
      <c r="Z214" s="9"/>
      <c r="AA214" s="9"/>
      <c r="AB214" s="13"/>
    </row>
    <row r="215" spans="1:28" s="424" customFormat="1" ht="12.75" x14ac:dyDescent="0.2">
      <c r="A215" s="268"/>
      <c r="B215" s="9"/>
      <c r="C215" s="9"/>
      <c r="D215" s="9"/>
      <c r="E215" s="9"/>
      <c r="F215" s="9"/>
      <c r="G215" s="9"/>
      <c r="H215" s="9"/>
      <c r="I215" s="9"/>
      <c r="J215" s="9"/>
      <c r="K215" s="264"/>
      <c r="L215" s="264"/>
      <c r="M215" s="264"/>
      <c r="N215" s="9"/>
      <c r="O215" s="9"/>
      <c r="P215" s="9"/>
      <c r="Q215" s="9"/>
      <c r="R215" s="9"/>
      <c r="S215" s="9"/>
      <c r="T215" s="9"/>
      <c r="U215" s="9"/>
      <c r="V215" s="9"/>
      <c r="W215" s="9"/>
      <c r="X215" s="9"/>
      <c r="Y215" s="9"/>
      <c r="Z215" s="9"/>
      <c r="AA215" s="9"/>
      <c r="AB215" s="13"/>
    </row>
    <row r="216" spans="1:28" s="424" customFormat="1" ht="12.75" x14ac:dyDescent="0.2">
      <c r="A216" s="257" t="s">
        <v>740</v>
      </c>
      <c r="B216" s="9"/>
      <c r="C216" s="9"/>
      <c r="D216" s="9"/>
      <c r="E216" s="9"/>
      <c r="F216" s="9"/>
      <c r="G216" s="9"/>
      <c r="H216" s="9"/>
      <c r="I216" s="9"/>
      <c r="J216" s="9"/>
      <c r="K216" s="264"/>
      <c r="L216" s="264"/>
      <c r="M216" s="264"/>
      <c r="N216" s="9"/>
      <c r="O216" s="9"/>
      <c r="P216" s="9"/>
      <c r="Q216" s="9"/>
      <c r="R216" s="9"/>
      <c r="S216" s="9"/>
      <c r="T216" s="9"/>
      <c r="U216" s="9"/>
      <c r="V216" s="9"/>
      <c r="W216" s="9"/>
      <c r="X216" s="9"/>
      <c r="Y216" s="9"/>
      <c r="Z216" s="9"/>
      <c r="AA216" s="9"/>
      <c r="AB216" s="13"/>
    </row>
    <row r="217" spans="1:28" s="424" customFormat="1" ht="12.75" x14ac:dyDescent="0.2">
      <c r="A217" s="268"/>
      <c r="B217" s="9"/>
      <c r="C217" s="9"/>
      <c r="D217" s="9"/>
      <c r="E217" s="9"/>
      <c r="F217" s="9"/>
      <c r="G217" s="9"/>
      <c r="H217" s="9"/>
      <c r="I217" s="9"/>
      <c r="J217" s="9"/>
      <c r="K217" s="264"/>
      <c r="L217" s="264"/>
      <c r="M217" s="264"/>
      <c r="N217" s="9"/>
      <c r="O217" s="9"/>
      <c r="P217" s="9"/>
      <c r="Q217" s="9"/>
      <c r="R217" s="9"/>
      <c r="S217" s="9"/>
      <c r="T217" s="9"/>
      <c r="U217" s="9"/>
      <c r="V217" s="9"/>
      <c r="W217" s="9"/>
      <c r="X217" s="9"/>
      <c r="Y217" s="9"/>
      <c r="Z217" s="9"/>
      <c r="AA217" s="9"/>
      <c r="AB217" s="13"/>
    </row>
    <row r="218" spans="1:28" s="424" customFormat="1" x14ac:dyDescent="0.25">
      <c r="A218" s="268" t="s">
        <v>791</v>
      </c>
      <c r="B218" s="9"/>
      <c r="C218" s="9"/>
      <c r="D218" s="305" t="s">
        <v>35</v>
      </c>
      <c r="E218" s="160"/>
      <c r="F218" s="9"/>
      <c r="G218" s="9"/>
      <c r="H218" s="9"/>
      <c r="I218" s="9"/>
      <c r="J218" s="9"/>
      <c r="K218" s="264"/>
      <c r="L218" s="250" t="s">
        <v>792</v>
      </c>
      <c r="M218" s="264"/>
      <c r="N218" s="9"/>
      <c r="O218" s="9"/>
      <c r="P218" s="9"/>
      <c r="Q218" s="9"/>
      <c r="R218" s="9"/>
      <c r="S218" s="9"/>
      <c r="T218" s="9"/>
      <c r="U218" s="9"/>
      <c r="V218" s="9"/>
      <c r="W218" s="305"/>
      <c r="X218" s="305"/>
      <c r="Y218" s="305"/>
      <c r="Z218" s="305"/>
      <c r="AA218" s="9"/>
      <c r="AB218" s="13"/>
    </row>
    <row r="219" spans="1:28" s="424" customFormat="1" ht="12.75" x14ac:dyDescent="0.2">
      <c r="A219" s="268"/>
      <c r="B219" s="9"/>
      <c r="C219" s="9"/>
      <c r="D219" s="9"/>
      <c r="E219" s="9"/>
      <c r="F219" s="9"/>
      <c r="G219" s="9"/>
      <c r="H219" s="9"/>
      <c r="I219" s="9"/>
      <c r="J219" s="9"/>
      <c r="K219" s="264"/>
      <c r="L219" s="264"/>
      <c r="M219" s="264"/>
      <c r="N219" s="9"/>
      <c r="O219" s="9"/>
      <c r="P219" s="9"/>
      <c r="Q219" s="9"/>
      <c r="R219" s="9"/>
      <c r="S219" s="9"/>
      <c r="T219" s="9"/>
      <c r="U219" s="9"/>
      <c r="V219" s="9"/>
      <c r="W219" s="9"/>
      <c r="X219" s="9"/>
      <c r="Y219" s="305" t="s">
        <v>793</v>
      </c>
      <c r="Z219" s="9"/>
      <c r="AA219" s="9"/>
      <c r="AB219" s="13"/>
    </row>
    <row r="220" spans="1:28" s="424" customFormat="1" ht="12.75" x14ac:dyDescent="0.2">
      <c r="A220" s="268"/>
      <c r="B220" s="9"/>
      <c r="C220" s="9"/>
      <c r="D220" s="305"/>
      <c r="E220" s="9"/>
      <c r="F220" s="9"/>
      <c r="G220" s="9"/>
      <c r="H220" s="9"/>
      <c r="I220" s="9"/>
      <c r="J220" s="9"/>
      <c r="K220" s="264"/>
      <c r="L220" s="264"/>
      <c r="M220" s="264"/>
      <c r="N220" s="9"/>
      <c r="O220" s="9"/>
      <c r="P220" s="9"/>
      <c r="Q220" s="9"/>
      <c r="R220" s="9"/>
      <c r="S220" s="9"/>
      <c r="T220" s="9"/>
      <c r="U220" s="9"/>
      <c r="V220" s="9"/>
      <c r="W220" s="9"/>
      <c r="X220" s="9"/>
      <c r="Y220" s="9"/>
      <c r="Z220" s="9"/>
      <c r="AA220" s="9"/>
      <c r="AB220" s="13"/>
    </row>
    <row r="221" spans="1:28" s="424" customFormat="1" ht="12.75" x14ac:dyDescent="0.2">
      <c r="A221" s="268"/>
      <c r="B221" s="9"/>
      <c r="C221" s="9"/>
      <c r="D221" s="9"/>
      <c r="E221" s="9"/>
      <c r="F221" s="9"/>
      <c r="G221" s="9"/>
      <c r="H221" s="9"/>
      <c r="I221" s="9"/>
      <c r="J221" s="9"/>
      <c r="K221" s="264"/>
      <c r="L221" s="264"/>
      <c r="M221" s="264"/>
      <c r="N221" s="9"/>
      <c r="O221" s="9"/>
      <c r="P221" s="9"/>
      <c r="Q221" s="9"/>
      <c r="R221" s="9"/>
      <c r="S221" s="9"/>
      <c r="T221" s="9"/>
      <c r="U221" s="9"/>
      <c r="V221" s="9"/>
      <c r="W221" s="9"/>
      <c r="X221" s="9"/>
      <c r="Y221" s="9"/>
      <c r="Z221" s="9"/>
      <c r="AA221" s="9"/>
      <c r="AB221" s="13"/>
    </row>
    <row r="222" spans="1:28" s="424" customFormat="1" x14ac:dyDescent="0.25">
      <c r="A222" s="268"/>
      <c r="B222" s="9"/>
      <c r="C222" s="9"/>
      <c r="D222" s="160"/>
      <c r="E222" s="9"/>
      <c r="F222" s="9"/>
      <c r="G222" s="9"/>
      <c r="H222" s="9"/>
      <c r="I222" s="9"/>
      <c r="J222" s="9"/>
      <c r="K222" s="264"/>
      <c r="L222" s="264"/>
      <c r="M222" s="264"/>
      <c r="N222" s="9"/>
      <c r="O222" s="9"/>
      <c r="P222" s="9"/>
      <c r="Q222" s="9"/>
      <c r="R222" s="9"/>
      <c r="S222" s="9"/>
      <c r="T222" s="9"/>
      <c r="U222" s="9"/>
      <c r="V222" s="9"/>
      <c r="W222" s="9"/>
      <c r="X222" s="9"/>
      <c r="Y222" s="9"/>
      <c r="Z222" s="9"/>
      <c r="AA222" s="9"/>
      <c r="AB222" s="13"/>
    </row>
    <row r="223" spans="1:28" s="424" customFormat="1" ht="12.75" x14ac:dyDescent="0.2">
      <c r="A223" s="268"/>
      <c r="B223" s="9"/>
      <c r="C223" s="9"/>
      <c r="D223" s="9"/>
      <c r="E223" s="9"/>
      <c r="F223" s="9"/>
      <c r="G223" s="9"/>
      <c r="H223" s="9"/>
      <c r="I223" s="9"/>
      <c r="J223" s="9"/>
      <c r="K223" s="264"/>
      <c r="L223" s="264"/>
      <c r="M223" s="264"/>
      <c r="N223" s="9"/>
      <c r="O223" s="9"/>
      <c r="P223" s="9"/>
      <c r="Q223" s="9"/>
      <c r="R223" s="9"/>
      <c r="S223" s="9"/>
      <c r="T223" s="9"/>
      <c r="U223" s="9"/>
      <c r="V223" s="9"/>
      <c r="W223" s="9"/>
      <c r="X223" s="9"/>
      <c r="Y223" s="305" t="s">
        <v>794</v>
      </c>
      <c r="Z223" s="9"/>
      <c r="AA223" s="9"/>
      <c r="AB223" s="13"/>
    </row>
    <row r="224" spans="1:28" s="424" customFormat="1" ht="12.75" x14ac:dyDescent="0.2">
      <c r="A224" s="268"/>
      <c r="B224" s="9"/>
      <c r="C224" s="9"/>
      <c r="D224" s="9"/>
      <c r="E224" s="9"/>
      <c r="F224" s="9"/>
      <c r="G224" s="9"/>
      <c r="H224" s="9"/>
      <c r="I224" s="9"/>
      <c r="J224" s="9"/>
      <c r="K224" s="264"/>
      <c r="L224" s="264"/>
      <c r="M224" s="264"/>
      <c r="N224" s="9"/>
      <c r="O224" s="9"/>
      <c r="P224" s="9"/>
      <c r="Q224" s="9"/>
      <c r="R224" s="9"/>
      <c r="S224" s="9"/>
      <c r="T224" s="9"/>
      <c r="U224" s="9"/>
      <c r="V224" s="9"/>
      <c r="W224" s="9"/>
      <c r="X224" s="9"/>
      <c r="Y224" s="9"/>
      <c r="Z224" s="9"/>
      <c r="AA224" s="9"/>
      <c r="AB224" s="13"/>
    </row>
    <row r="225" spans="1:28" s="424" customFormat="1" ht="12.75" x14ac:dyDescent="0.2">
      <c r="A225" s="268"/>
      <c r="B225" s="9"/>
      <c r="C225" s="9"/>
      <c r="D225" s="9"/>
      <c r="E225" s="9"/>
      <c r="F225" s="9"/>
      <c r="G225" s="9"/>
      <c r="H225" s="9"/>
      <c r="I225" s="9"/>
      <c r="J225" s="9"/>
      <c r="K225" s="264"/>
      <c r="L225" s="264"/>
      <c r="M225" s="264"/>
      <c r="N225" s="9"/>
      <c r="O225" s="9"/>
      <c r="P225" s="9"/>
      <c r="Q225" s="9"/>
      <c r="R225" s="9"/>
      <c r="S225" s="9"/>
      <c r="T225" s="9"/>
      <c r="U225" s="9"/>
      <c r="V225" s="9"/>
      <c r="W225" s="9"/>
      <c r="X225" s="9"/>
      <c r="Y225" s="9"/>
      <c r="Z225" s="9"/>
      <c r="AA225" s="9"/>
      <c r="AB225" s="13"/>
    </row>
    <row r="226" spans="1:28" s="424" customFormat="1" ht="12.75" x14ac:dyDescent="0.2">
      <c r="A226" s="268"/>
      <c r="B226" s="9"/>
      <c r="C226" s="9"/>
      <c r="D226" s="305" t="s">
        <v>795</v>
      </c>
      <c r="E226" s="9"/>
      <c r="F226" s="9"/>
      <c r="G226" s="9"/>
      <c r="H226" s="9"/>
      <c r="I226" s="9"/>
      <c r="J226" s="9"/>
      <c r="K226" s="264"/>
      <c r="L226" s="264"/>
      <c r="M226" s="264"/>
      <c r="N226" s="9"/>
      <c r="O226" s="9"/>
      <c r="P226" s="9"/>
      <c r="Q226" s="9"/>
      <c r="R226" s="9"/>
      <c r="S226" s="9"/>
      <c r="T226" s="9"/>
      <c r="U226" s="9"/>
      <c r="V226" s="9"/>
      <c r="W226" s="9"/>
      <c r="X226" s="9"/>
      <c r="Y226" s="9"/>
      <c r="Z226" s="9"/>
      <c r="AA226" s="9"/>
      <c r="AB226" s="13"/>
    </row>
    <row r="227" spans="1:28" s="424" customFormat="1" ht="12.75" x14ac:dyDescent="0.2">
      <c r="A227" s="268"/>
      <c r="B227" s="9"/>
      <c r="C227" s="9"/>
      <c r="D227" s="9"/>
      <c r="E227" s="9"/>
      <c r="F227" s="9"/>
      <c r="G227" s="9"/>
      <c r="H227" s="9"/>
      <c r="I227" s="9"/>
      <c r="J227" s="9"/>
      <c r="K227" s="264"/>
      <c r="L227" s="264"/>
      <c r="M227" s="264"/>
      <c r="N227" s="9"/>
      <c r="O227" s="9"/>
      <c r="P227" s="9"/>
      <c r="Q227" s="9"/>
      <c r="R227" s="9"/>
      <c r="S227" s="9"/>
      <c r="T227" s="9"/>
      <c r="U227" s="9"/>
      <c r="V227" s="9"/>
      <c r="W227" s="9"/>
      <c r="X227" s="9"/>
      <c r="Y227" s="305"/>
      <c r="Z227" s="9"/>
      <c r="AA227" s="9"/>
      <c r="AB227" s="13"/>
    </row>
    <row r="228" spans="1:28" s="424" customFormat="1" ht="12.75" x14ac:dyDescent="0.2">
      <c r="A228" s="268"/>
      <c r="B228" s="9"/>
      <c r="C228" s="9"/>
      <c r="D228" s="9"/>
      <c r="E228" s="9"/>
      <c r="F228" s="9"/>
      <c r="G228" s="9"/>
      <c r="H228" s="9"/>
      <c r="I228" s="9"/>
      <c r="J228" s="9"/>
      <c r="K228" s="264"/>
      <c r="L228" s="264"/>
      <c r="M228" s="264"/>
      <c r="N228" s="9"/>
      <c r="O228" s="9"/>
      <c r="P228" s="9"/>
      <c r="Q228" s="9"/>
      <c r="R228" s="9"/>
      <c r="S228" s="9"/>
      <c r="T228" s="9"/>
      <c r="U228" s="9"/>
      <c r="V228" s="9"/>
      <c r="W228" s="9"/>
      <c r="X228" s="9"/>
      <c r="Y228" s="9"/>
      <c r="Z228" s="9"/>
      <c r="AA228" s="9"/>
      <c r="AB228" s="13"/>
    </row>
    <row r="229" spans="1:28" s="424" customFormat="1" ht="12.75" x14ac:dyDescent="0.2">
      <c r="A229" s="268"/>
      <c r="B229" s="9"/>
      <c r="C229" s="9"/>
      <c r="D229" s="9"/>
      <c r="E229" s="9"/>
      <c r="F229" s="9"/>
      <c r="G229" s="9"/>
      <c r="H229" s="9"/>
      <c r="I229" s="9"/>
      <c r="J229" s="9"/>
      <c r="K229" s="264"/>
      <c r="L229" s="264"/>
      <c r="M229" s="264"/>
      <c r="N229" s="9"/>
      <c r="O229" s="9"/>
      <c r="P229" s="9"/>
      <c r="Q229" s="9"/>
      <c r="R229" s="9"/>
      <c r="S229" s="9"/>
      <c r="T229" s="9"/>
      <c r="U229" s="9"/>
      <c r="V229" s="9"/>
      <c r="W229" s="9"/>
      <c r="X229" s="9"/>
      <c r="Y229" s="9"/>
      <c r="Z229" s="9"/>
      <c r="AA229" s="9"/>
      <c r="AB229" s="13"/>
    </row>
    <row r="230" spans="1:28" s="424" customFormat="1" ht="12.75" x14ac:dyDescent="0.2">
      <c r="A230" s="268"/>
      <c r="B230" s="9"/>
      <c r="C230" s="9"/>
      <c r="D230" s="9"/>
      <c r="E230" s="9"/>
      <c r="F230" s="9"/>
      <c r="G230" s="9"/>
      <c r="H230" s="9"/>
      <c r="I230" s="9"/>
      <c r="J230" s="9"/>
      <c r="K230" s="264"/>
      <c r="L230" s="264"/>
      <c r="M230" s="264"/>
      <c r="N230" s="9"/>
      <c r="O230" s="9"/>
      <c r="P230" s="9"/>
      <c r="Q230" s="9"/>
      <c r="R230" s="9"/>
      <c r="S230" s="9"/>
      <c r="T230" s="9"/>
      <c r="U230" s="9"/>
      <c r="V230" s="9"/>
      <c r="W230" s="9"/>
      <c r="X230" s="9"/>
      <c r="Y230" s="9"/>
      <c r="Z230" s="9"/>
      <c r="AA230" s="9"/>
      <c r="AB230" s="13"/>
    </row>
    <row r="231" spans="1:28" s="424" customFormat="1" ht="12.75" x14ac:dyDescent="0.2">
      <c r="A231" s="268"/>
      <c r="B231" s="9"/>
      <c r="C231" s="9"/>
      <c r="D231" s="9"/>
      <c r="E231" s="9"/>
      <c r="F231" s="9"/>
      <c r="G231" s="9"/>
      <c r="H231" s="9"/>
      <c r="I231" s="9"/>
      <c r="J231" s="9"/>
      <c r="K231" s="264"/>
      <c r="L231" s="264"/>
      <c r="M231" s="264"/>
      <c r="N231" s="9"/>
      <c r="O231" s="9"/>
      <c r="P231" s="9"/>
      <c r="Q231" s="9"/>
      <c r="R231" s="9"/>
      <c r="S231" s="9"/>
      <c r="T231" s="9"/>
      <c r="U231" s="9"/>
      <c r="V231" s="9"/>
      <c r="W231" s="9"/>
      <c r="X231" s="9"/>
      <c r="Y231" s="9"/>
      <c r="Z231" s="9"/>
      <c r="AA231" s="9"/>
      <c r="AB231" s="13"/>
    </row>
    <row r="232" spans="1:28" s="424" customFormat="1" ht="12.75" x14ac:dyDescent="0.2">
      <c r="A232" s="268"/>
      <c r="B232" s="9"/>
      <c r="C232" s="9"/>
      <c r="D232" s="9"/>
      <c r="E232" s="9"/>
      <c r="F232" s="9"/>
      <c r="G232" s="9"/>
      <c r="H232" s="9"/>
      <c r="I232" s="9"/>
      <c r="J232" s="9"/>
      <c r="K232" s="264"/>
      <c r="L232" s="264"/>
      <c r="M232" s="264"/>
      <c r="N232" s="9"/>
      <c r="O232" s="9"/>
      <c r="P232" s="9"/>
      <c r="Q232" s="9"/>
      <c r="R232" s="9"/>
      <c r="S232" s="9"/>
      <c r="T232" s="9"/>
      <c r="U232" s="9"/>
      <c r="V232" s="9"/>
      <c r="W232" s="9"/>
      <c r="X232" s="9"/>
      <c r="Y232" s="9"/>
      <c r="Z232" s="9"/>
      <c r="AA232" s="9"/>
      <c r="AB232" s="13"/>
    </row>
    <row r="233" spans="1:28" s="424" customFormat="1" ht="12.75" x14ac:dyDescent="0.2">
      <c r="A233" s="268"/>
      <c r="B233" s="9"/>
      <c r="C233" s="9"/>
      <c r="D233" s="9"/>
      <c r="E233" s="9"/>
      <c r="F233" s="9"/>
      <c r="G233" s="9"/>
      <c r="H233" s="9"/>
      <c r="I233" s="9"/>
      <c r="J233" s="9"/>
      <c r="K233" s="264"/>
      <c r="L233" s="264"/>
      <c r="M233" s="264"/>
      <c r="N233" s="9"/>
      <c r="O233" s="9"/>
      <c r="P233" s="9"/>
      <c r="Q233" s="9"/>
      <c r="R233" s="9"/>
      <c r="S233" s="9"/>
      <c r="T233" s="9"/>
      <c r="U233" s="9"/>
      <c r="V233" s="9"/>
      <c r="W233" s="9"/>
      <c r="X233" s="9"/>
      <c r="Y233" s="9"/>
      <c r="Z233" s="9"/>
      <c r="AA233" s="9"/>
      <c r="AB233" s="13"/>
    </row>
    <row r="234" spans="1:28" s="424" customFormat="1" ht="12.75" x14ac:dyDescent="0.2">
      <c r="A234" s="268"/>
      <c r="B234" s="9"/>
      <c r="C234" s="9"/>
      <c r="D234" s="9"/>
      <c r="E234" s="9"/>
      <c r="F234" s="9"/>
      <c r="G234" s="9"/>
      <c r="H234" s="9"/>
      <c r="I234" s="9"/>
      <c r="J234" s="9"/>
      <c r="K234" s="264"/>
      <c r="L234" s="264"/>
      <c r="M234" s="264"/>
      <c r="N234" s="9"/>
      <c r="O234" s="9"/>
      <c r="P234" s="9"/>
      <c r="Q234" s="9"/>
      <c r="R234" s="9"/>
      <c r="S234" s="9"/>
      <c r="T234" s="9"/>
      <c r="U234" s="9"/>
      <c r="V234" s="9"/>
      <c r="W234" s="9"/>
      <c r="X234" s="9"/>
      <c r="Y234" s="9"/>
      <c r="Z234" s="9"/>
      <c r="AA234" s="9"/>
      <c r="AB234" s="13"/>
    </row>
    <row r="235" spans="1:28" s="424" customFormat="1" ht="12.75" x14ac:dyDescent="0.2">
      <c r="A235" s="268"/>
      <c r="B235" s="9"/>
      <c r="C235" s="9"/>
      <c r="D235" s="9"/>
      <c r="E235" s="9"/>
      <c r="F235" s="9"/>
      <c r="G235" s="9"/>
      <c r="H235" s="9"/>
      <c r="I235" s="9"/>
      <c r="J235" s="9"/>
      <c r="K235" s="264"/>
      <c r="L235" s="264"/>
      <c r="M235" s="264"/>
      <c r="N235" s="9"/>
      <c r="O235" s="9"/>
      <c r="P235" s="9"/>
      <c r="Q235" s="9"/>
      <c r="R235" s="9"/>
      <c r="S235" s="9"/>
      <c r="T235" s="9"/>
      <c r="U235" s="9"/>
      <c r="V235" s="9"/>
      <c r="W235" s="9"/>
      <c r="X235" s="9"/>
      <c r="Y235" s="9"/>
      <c r="Z235" s="9"/>
      <c r="AA235" s="9"/>
      <c r="AB235" s="13"/>
    </row>
    <row r="236" spans="1:28" s="424" customFormat="1" ht="12.75" x14ac:dyDescent="0.2">
      <c r="A236" s="268"/>
      <c r="B236" s="9"/>
      <c r="C236" s="9"/>
      <c r="D236" s="9"/>
      <c r="E236" s="9"/>
      <c r="F236" s="9"/>
      <c r="G236" s="9"/>
      <c r="H236" s="9"/>
      <c r="I236" s="9"/>
      <c r="J236" s="9"/>
      <c r="K236" s="264"/>
      <c r="L236" s="264"/>
      <c r="M236" s="264"/>
      <c r="N236" s="9"/>
      <c r="O236" s="9"/>
      <c r="P236" s="9"/>
      <c r="Q236" s="9"/>
      <c r="R236" s="9"/>
      <c r="S236" s="9"/>
      <c r="T236" s="9"/>
      <c r="U236" s="9"/>
      <c r="V236" s="9"/>
      <c r="W236" s="9"/>
      <c r="X236" s="9"/>
      <c r="Y236" s="9"/>
      <c r="Z236" s="9"/>
      <c r="AA236" s="9"/>
      <c r="AB236" s="13"/>
    </row>
    <row r="237" spans="1:28" s="424" customFormat="1" ht="12.75" x14ac:dyDescent="0.2">
      <c r="A237" s="743"/>
      <c r="B237" s="743"/>
      <c r="C237" s="743"/>
      <c r="D237" s="743"/>
      <c r="E237" s="743"/>
      <c r="F237" s="743"/>
      <c r="G237" s="866" t="s">
        <v>707</v>
      </c>
      <c r="H237" s="866"/>
      <c r="I237" s="866"/>
      <c r="J237" s="866"/>
      <c r="K237" s="866"/>
      <c r="L237" s="866"/>
      <c r="M237" s="866"/>
      <c r="N237" s="866"/>
      <c r="O237" s="866"/>
      <c r="P237" s="866"/>
      <c r="Q237" s="866"/>
      <c r="R237" s="866"/>
      <c r="S237" s="866"/>
      <c r="T237" s="847" t="s">
        <v>1</v>
      </c>
      <c r="U237" s="847"/>
      <c r="V237" s="847"/>
      <c r="W237" s="847"/>
      <c r="X237" s="753" t="str">
        <f>X178</f>
        <v>VA-V-01</v>
      </c>
      <c r="Y237" s="754"/>
      <c r="Z237" s="754"/>
      <c r="AA237" s="754"/>
      <c r="AB237" s="755"/>
    </row>
    <row r="238" spans="1:28" s="424" customFormat="1" ht="12.75" x14ac:dyDescent="0.2">
      <c r="A238" s="743"/>
      <c r="B238" s="743"/>
      <c r="C238" s="743"/>
      <c r="D238" s="743"/>
      <c r="E238" s="743"/>
      <c r="F238" s="743"/>
      <c r="G238" s="866"/>
      <c r="H238" s="866"/>
      <c r="I238" s="866"/>
      <c r="J238" s="866"/>
      <c r="K238" s="866"/>
      <c r="L238" s="866"/>
      <c r="M238" s="866"/>
      <c r="N238" s="866"/>
      <c r="O238" s="866"/>
      <c r="P238" s="866"/>
      <c r="Q238" s="866"/>
      <c r="R238" s="866"/>
      <c r="S238" s="866"/>
      <c r="T238" s="847" t="s">
        <v>4</v>
      </c>
      <c r="U238" s="847"/>
      <c r="V238" s="847"/>
      <c r="W238" s="847"/>
      <c r="X238" s="753">
        <f>X179</f>
        <v>1</v>
      </c>
      <c r="Y238" s="754"/>
      <c r="Z238" s="754"/>
      <c r="AA238" s="754"/>
      <c r="AB238" s="755"/>
    </row>
    <row r="239" spans="1:28" s="424" customFormat="1" ht="12.75" x14ac:dyDescent="0.2">
      <c r="A239" s="743"/>
      <c r="B239" s="743"/>
      <c r="C239" s="743"/>
      <c r="D239" s="743"/>
      <c r="E239" s="743"/>
      <c r="F239" s="743"/>
      <c r="G239" s="246" t="s">
        <v>252</v>
      </c>
      <c r="H239" s="198"/>
      <c r="I239" s="198"/>
      <c r="J239" s="247" t="str">
        <f>J180</f>
        <v xml:space="preserve">ESFERA </v>
      </c>
      <c r="K239" s="247"/>
      <c r="L239" s="247"/>
      <c r="M239" s="247"/>
      <c r="N239" s="247"/>
      <c r="O239" s="247"/>
      <c r="P239" s="247"/>
      <c r="Q239" s="247"/>
      <c r="R239" s="247"/>
      <c r="S239" s="248"/>
      <c r="T239" s="847" t="s">
        <v>2</v>
      </c>
      <c r="U239" s="847"/>
      <c r="V239" s="847"/>
      <c r="W239" s="847"/>
      <c r="X239" s="849">
        <f>X180</f>
        <v>41233</v>
      </c>
      <c r="Y239" s="849"/>
      <c r="Z239" s="849"/>
      <c r="AA239" s="849"/>
      <c r="AB239" s="849"/>
    </row>
    <row r="240" spans="1:28" s="424" customFormat="1" ht="12.75" x14ac:dyDescent="0.2">
      <c r="A240" s="743"/>
      <c r="B240" s="743"/>
      <c r="C240" s="743"/>
      <c r="D240" s="743"/>
      <c r="E240" s="743"/>
      <c r="F240" s="743"/>
      <c r="G240" s="246" t="s">
        <v>196</v>
      </c>
      <c r="H240" s="198"/>
      <c r="I240" s="198"/>
      <c r="J240" s="198"/>
      <c r="K240" s="198"/>
      <c r="L240" s="198"/>
      <c r="M240" s="198"/>
      <c r="N240" s="247" t="str">
        <f>N181</f>
        <v>3TK-2930</v>
      </c>
      <c r="O240" s="247"/>
      <c r="P240" s="247"/>
      <c r="Q240" s="247"/>
      <c r="R240" s="247"/>
      <c r="S240" s="248"/>
      <c r="T240" s="847" t="s">
        <v>3</v>
      </c>
      <c r="U240" s="847"/>
      <c r="V240" s="847"/>
      <c r="W240" s="847"/>
      <c r="X240" s="753">
        <v>5</v>
      </c>
      <c r="Y240" s="754"/>
      <c r="Z240" s="199" t="s">
        <v>11</v>
      </c>
      <c r="AA240" s="754">
        <v>5</v>
      </c>
      <c r="AB240" s="755"/>
    </row>
    <row r="241" spans="1:50" s="424" customFormat="1" ht="15.75" x14ac:dyDescent="0.25">
      <c r="A241" s="905" t="s">
        <v>759</v>
      </c>
      <c r="B241" s="906"/>
      <c r="C241" s="906"/>
      <c r="D241" s="906"/>
      <c r="E241" s="906"/>
      <c r="F241" s="906"/>
      <c r="G241" s="906"/>
      <c r="H241" s="906"/>
      <c r="I241" s="906"/>
      <c r="J241" s="906"/>
      <c r="K241" s="906"/>
      <c r="L241" s="906"/>
      <c r="M241" s="906"/>
      <c r="N241" s="906"/>
      <c r="O241" s="906"/>
      <c r="P241" s="906"/>
      <c r="Q241" s="906"/>
      <c r="R241" s="906"/>
      <c r="S241" s="906"/>
      <c r="T241" s="906"/>
      <c r="U241" s="906"/>
      <c r="V241" s="906"/>
      <c r="W241" s="906"/>
      <c r="X241" s="906"/>
      <c r="Y241" s="906"/>
      <c r="Z241" s="906"/>
      <c r="AA241" s="906"/>
      <c r="AB241" s="907"/>
    </row>
    <row r="242" spans="1:50" s="424" customFormat="1" ht="12.75" x14ac:dyDescent="0.2">
      <c r="A242" s="10"/>
      <c r="B242" s="9"/>
      <c r="C242" s="9"/>
      <c r="D242" s="9"/>
      <c r="E242" s="9"/>
      <c r="F242" s="9"/>
      <c r="G242" s="9"/>
      <c r="H242" s="9"/>
      <c r="I242" s="9"/>
      <c r="J242" s="9"/>
      <c r="K242" s="9"/>
      <c r="L242" s="9"/>
      <c r="M242" s="9"/>
      <c r="N242" s="9"/>
      <c r="O242" s="9"/>
      <c r="P242" s="9"/>
      <c r="Q242" s="9"/>
      <c r="R242" s="9"/>
      <c r="S242" s="9"/>
      <c r="T242" s="9"/>
      <c r="U242" s="9"/>
      <c r="V242" s="9"/>
      <c r="W242" s="9"/>
      <c r="X242" s="9"/>
      <c r="Y242" s="9"/>
      <c r="Z242" s="9"/>
      <c r="AA242" s="9"/>
      <c r="AB242" s="13"/>
    </row>
    <row r="243" spans="1:50" s="424" customFormat="1" ht="12.75" x14ac:dyDescent="0.2">
      <c r="A243" s="267"/>
      <c r="B243" s="9"/>
      <c r="C243" s="9"/>
      <c r="D243" s="9"/>
      <c r="E243" s="9"/>
      <c r="F243" s="9"/>
      <c r="G243" s="9"/>
      <c r="H243" s="264"/>
      <c r="I243" s="264"/>
      <c r="J243" s="306"/>
      <c r="K243" s="9"/>
      <c r="L243" s="9"/>
      <c r="M243" s="9"/>
      <c r="N243" s="9"/>
      <c r="O243" s="9"/>
      <c r="P243" s="9"/>
      <c r="Q243" s="9"/>
      <c r="R243" s="9"/>
      <c r="S243" s="9"/>
      <c r="T243" s="9"/>
      <c r="U243" s="9"/>
      <c r="V243" s="9"/>
      <c r="W243" s="9"/>
      <c r="X243" s="9"/>
      <c r="Y243" s="9"/>
      <c r="Z243" s="9"/>
      <c r="AA243" s="9"/>
      <c r="AB243" s="13"/>
    </row>
    <row r="244" spans="1:50" s="424" customFormat="1" ht="12.75" x14ac:dyDescent="0.2">
      <c r="A244" s="288" t="s">
        <v>776</v>
      </c>
      <c r="B244" s="449"/>
      <c r="C244" s="449"/>
      <c r="D244" s="449"/>
      <c r="E244" s="449"/>
      <c r="F244" s="449"/>
      <c r="G244" s="449"/>
      <c r="H244" s="450" t="s">
        <v>777</v>
      </c>
      <c r="I244" s="451"/>
      <c r="J244" s="452"/>
      <c r="K244" s="450" t="s">
        <v>796</v>
      </c>
      <c r="L244" s="451"/>
      <c r="M244" s="452"/>
      <c r="N244" s="450" t="s">
        <v>797</v>
      </c>
      <c r="O244" s="451"/>
      <c r="P244" s="452"/>
      <c r="Q244" s="450" t="s">
        <v>782</v>
      </c>
      <c r="R244" s="451"/>
      <c r="S244" s="452"/>
      <c r="T244" s="450" t="s">
        <v>798</v>
      </c>
      <c r="U244" s="451"/>
      <c r="V244" s="452"/>
      <c r="W244" s="450" t="s">
        <v>799</v>
      </c>
      <c r="X244" s="451"/>
      <c r="Y244" s="452"/>
      <c r="Z244" s="450" t="s">
        <v>800</v>
      </c>
      <c r="AA244" s="451"/>
      <c r="AB244" s="452"/>
      <c r="AD244" s="450" t="s">
        <v>777</v>
      </c>
      <c r="AE244" s="451"/>
      <c r="AF244" s="452"/>
      <c r="AG244" s="450" t="s">
        <v>796</v>
      </c>
      <c r="AH244" s="451"/>
      <c r="AI244" s="452"/>
      <c r="AJ244" s="450" t="s">
        <v>797</v>
      </c>
      <c r="AK244" s="451"/>
      <c r="AL244" s="452"/>
      <c r="AM244" s="450" t="s">
        <v>782</v>
      </c>
      <c r="AN244" s="451"/>
      <c r="AO244" s="452"/>
      <c r="AP244" s="450" t="s">
        <v>863</v>
      </c>
      <c r="AQ244" s="451"/>
      <c r="AR244" s="452"/>
      <c r="AS244" s="450" t="s">
        <v>864</v>
      </c>
      <c r="AT244" s="451"/>
      <c r="AU244" s="452"/>
      <c r="AV244" s="450" t="s">
        <v>865</v>
      </c>
      <c r="AW244" s="451"/>
      <c r="AX244" s="452"/>
    </row>
    <row r="245" spans="1:50" s="424" customFormat="1" ht="12.75" x14ac:dyDescent="0.2">
      <c r="A245" s="307" t="str">
        <f t="shared" ref="A245:A268" si="9">A185</f>
        <v>Cabezal (a)</v>
      </c>
      <c r="B245" s="308"/>
      <c r="C245" s="308"/>
      <c r="D245" s="308"/>
      <c r="E245" s="300"/>
      <c r="F245" s="300"/>
      <c r="G245" s="308"/>
      <c r="H245" s="457">
        <f t="shared" ref="H245:H259" si="10">H185</f>
        <v>1.6</v>
      </c>
      <c r="I245" s="458"/>
      <c r="J245" s="459"/>
      <c r="K245" s="457">
        <f>T185</f>
        <v>1.4819</v>
      </c>
      <c r="L245" s="458"/>
      <c r="M245" s="459"/>
      <c r="N245" s="457">
        <v>1.0119</v>
      </c>
      <c r="O245" s="458"/>
      <c r="P245" s="459"/>
      <c r="Q245" s="457">
        <f t="shared" ref="Q245:Q268" si="11">W185</f>
        <v>1E-4</v>
      </c>
      <c r="R245" s="458"/>
      <c r="S245" s="459"/>
      <c r="T245" s="457">
        <f>ROUND((K245-N245)/Q245,1)</f>
        <v>4700</v>
      </c>
      <c r="U245" s="458"/>
      <c r="V245" s="459"/>
      <c r="W245" s="457">
        <f>ROUND(IF(T245/2&gt;=10,10,T245/2),1)</f>
        <v>10</v>
      </c>
      <c r="X245" s="458"/>
      <c r="Y245" s="458"/>
      <c r="Z245" s="457">
        <f>IF(W245&lt;=5,W245,5)</f>
        <v>5</v>
      </c>
      <c r="AA245" s="458"/>
      <c r="AB245" s="459"/>
      <c r="AD245" s="454">
        <f>H245*25.4</f>
        <v>40.64</v>
      </c>
      <c r="AE245" s="455"/>
      <c r="AF245" s="456"/>
      <c r="AG245" s="454">
        <f>K245*25.4</f>
        <v>37.640259999999998</v>
      </c>
      <c r="AH245" s="455"/>
      <c r="AI245" s="456"/>
      <c r="AJ245" s="454">
        <f>N245*25.4</f>
        <v>25.702259999999999</v>
      </c>
      <c r="AK245" s="455"/>
      <c r="AL245" s="456"/>
      <c r="AM245" s="454">
        <f>Q245*25.4</f>
        <v>2.5400000000000002E-3</v>
      </c>
      <c r="AN245" s="455"/>
      <c r="AO245" s="456"/>
      <c r="AP245" s="457">
        <f>AM245*20</f>
        <v>5.0800000000000005E-2</v>
      </c>
      <c r="AQ245" s="458"/>
      <c r="AR245" s="459"/>
      <c r="AS245" s="457" t="s">
        <v>864</v>
      </c>
      <c r="AT245" s="458"/>
      <c r="AU245" s="458"/>
      <c r="AV245" s="457" t="str">
        <f>IF(AP245-(AG245-AJ245)&lt;=0,"No es requerido reparar",AP245-(AG245-AJ245))</f>
        <v>No es requerido reparar</v>
      </c>
      <c r="AW245" s="458"/>
      <c r="AX245" s="459"/>
    </row>
    <row r="246" spans="1:50" s="424" customFormat="1" ht="12.75" x14ac:dyDescent="0.2">
      <c r="A246" s="307" t="str">
        <f t="shared" si="9"/>
        <v>Pestaña Cabezal (a)</v>
      </c>
      <c r="B246" s="308"/>
      <c r="C246" s="308"/>
      <c r="D246" s="308"/>
      <c r="E246" s="300"/>
      <c r="F246" s="300"/>
      <c r="G246" s="308"/>
      <c r="H246" s="457">
        <f t="shared" si="10"/>
        <v>1.75</v>
      </c>
      <c r="I246" s="458"/>
      <c r="J246" s="459"/>
      <c r="K246" s="457">
        <f>T186</f>
        <v>1.6318999999999999</v>
      </c>
      <c r="L246" s="458"/>
      <c r="M246" s="459"/>
      <c r="N246" s="457">
        <v>1.0472999999999999</v>
      </c>
      <c r="O246" s="458"/>
      <c r="P246" s="459"/>
      <c r="Q246" s="457">
        <f t="shared" si="11"/>
        <v>1E-4</v>
      </c>
      <c r="R246" s="458"/>
      <c r="S246" s="459"/>
      <c r="T246" s="457">
        <f t="shared" ref="T246:T268" si="12">ROUND((K246-N246)/Q246,1)</f>
        <v>5846</v>
      </c>
      <c r="U246" s="458"/>
      <c r="V246" s="459"/>
      <c r="W246" s="457">
        <f t="shared" ref="W246:W268" si="13">ROUND(IF(T246/2&gt;=10,10,T246/2),1)</f>
        <v>10</v>
      </c>
      <c r="X246" s="458"/>
      <c r="Y246" s="458"/>
      <c r="Z246" s="457">
        <f t="shared" ref="Z246:Z268" si="14">IF(W246&lt;=5,W246,5)</f>
        <v>5</v>
      </c>
      <c r="AA246" s="458"/>
      <c r="AB246" s="459"/>
      <c r="AD246" s="457">
        <f t="shared" ref="AD246:AD268" si="15">H246*25.4</f>
        <v>44.449999999999996</v>
      </c>
      <c r="AE246" s="458"/>
      <c r="AF246" s="459"/>
      <c r="AG246" s="457">
        <f t="shared" ref="AG246:AG268" si="16">K246*25.4</f>
        <v>41.450259999999993</v>
      </c>
      <c r="AH246" s="458"/>
      <c r="AI246" s="459"/>
      <c r="AJ246" s="457">
        <f t="shared" ref="AJ246:AJ268" si="17">N246*25.4</f>
        <v>26.601419999999997</v>
      </c>
      <c r="AK246" s="458"/>
      <c r="AL246" s="459"/>
      <c r="AM246" s="457">
        <f t="shared" ref="AM246:AM268" si="18">Q246*25.4</f>
        <v>2.5400000000000002E-3</v>
      </c>
      <c r="AN246" s="458"/>
      <c r="AO246" s="459"/>
      <c r="AP246" s="457">
        <f t="shared" ref="AP246:AP268" si="19">AM246*20</f>
        <v>5.0800000000000005E-2</v>
      </c>
      <c r="AQ246" s="458"/>
      <c r="AR246" s="459"/>
      <c r="AS246" s="457" t="s">
        <v>864</v>
      </c>
      <c r="AT246" s="458"/>
      <c r="AU246" s="458"/>
      <c r="AV246" s="457" t="str">
        <f t="shared" ref="AV246:AV268" si="20">IF(AP246-(AG246-AJ246)&lt;=0,"No es requerido reparar",AP246-(AG246-AJ246))</f>
        <v>No es requerido reparar</v>
      </c>
      <c r="AW246" s="458"/>
      <c r="AX246" s="459"/>
    </row>
    <row r="247" spans="1:50" s="424" customFormat="1" ht="12.75" x14ac:dyDescent="0.2">
      <c r="A247" s="464" t="str">
        <f t="shared" si="9"/>
        <v>Cilindro 1</v>
      </c>
      <c r="B247" s="465"/>
      <c r="C247" s="465"/>
      <c r="D247" s="465"/>
      <c r="E247" s="460"/>
      <c r="F247" s="460"/>
      <c r="G247" s="465"/>
      <c r="H247" s="461">
        <f t="shared" si="10"/>
        <v>1.7</v>
      </c>
      <c r="I247" s="462"/>
      <c r="J247" s="463"/>
      <c r="K247" s="461">
        <f>H247-0.1575</f>
        <v>1.5425</v>
      </c>
      <c r="L247" s="462"/>
      <c r="M247" s="463"/>
      <c r="N247" s="461">
        <v>1.0472999999999999</v>
      </c>
      <c r="O247" s="462"/>
      <c r="P247" s="463"/>
      <c r="Q247" s="461">
        <f t="shared" si="11"/>
        <v>2.0000000000000001E-4</v>
      </c>
      <c r="R247" s="462"/>
      <c r="S247" s="463"/>
      <c r="T247" s="461">
        <f t="shared" si="12"/>
        <v>2476</v>
      </c>
      <c r="U247" s="462"/>
      <c r="V247" s="463"/>
      <c r="W247" s="461">
        <f t="shared" si="13"/>
        <v>10</v>
      </c>
      <c r="X247" s="462"/>
      <c r="Y247" s="462"/>
      <c r="Z247" s="461">
        <f t="shared" si="14"/>
        <v>5</v>
      </c>
      <c r="AA247" s="462"/>
      <c r="AB247" s="463"/>
      <c r="AD247" s="457">
        <f t="shared" si="15"/>
        <v>43.18</v>
      </c>
      <c r="AE247" s="458"/>
      <c r="AF247" s="459"/>
      <c r="AG247" s="457">
        <f>K247*25.4</f>
        <v>39.179499999999997</v>
      </c>
      <c r="AH247" s="458"/>
      <c r="AI247" s="459"/>
      <c r="AJ247" s="457">
        <f t="shared" si="17"/>
        <v>26.601419999999997</v>
      </c>
      <c r="AK247" s="458"/>
      <c r="AL247" s="459"/>
      <c r="AM247" s="457">
        <f t="shared" si="18"/>
        <v>5.0800000000000003E-3</v>
      </c>
      <c r="AN247" s="458"/>
      <c r="AO247" s="459"/>
      <c r="AP247" s="457">
        <f t="shared" si="19"/>
        <v>0.10160000000000001</v>
      </c>
      <c r="AQ247" s="458"/>
      <c r="AR247" s="459"/>
      <c r="AS247" s="457" t="s">
        <v>864</v>
      </c>
      <c r="AT247" s="458"/>
      <c r="AU247" s="458"/>
      <c r="AV247" s="457" t="str">
        <f t="shared" si="20"/>
        <v>No es requerido reparar</v>
      </c>
      <c r="AW247" s="458"/>
      <c r="AX247" s="459"/>
    </row>
    <row r="248" spans="1:50" s="424" customFormat="1" ht="12.75" x14ac:dyDescent="0.2">
      <c r="A248" s="464" t="str">
        <f t="shared" si="9"/>
        <v>Cilindro 2</v>
      </c>
      <c r="B248" s="465"/>
      <c r="C248" s="465"/>
      <c r="D248" s="465"/>
      <c r="E248" s="460"/>
      <c r="F248" s="460"/>
      <c r="G248" s="465"/>
      <c r="H248" s="461">
        <f t="shared" si="10"/>
        <v>1.7</v>
      </c>
      <c r="I248" s="462"/>
      <c r="J248" s="463"/>
      <c r="K248" s="461">
        <f>H248-0.1575</f>
        <v>1.5425</v>
      </c>
      <c r="L248" s="462"/>
      <c r="M248" s="463"/>
      <c r="N248" s="461">
        <v>1.0472999999999999</v>
      </c>
      <c r="O248" s="462"/>
      <c r="P248" s="463"/>
      <c r="Q248" s="461">
        <f t="shared" si="11"/>
        <v>2.0000000000000001E-4</v>
      </c>
      <c r="R248" s="462"/>
      <c r="S248" s="463"/>
      <c r="T248" s="461">
        <f t="shared" si="12"/>
        <v>2476</v>
      </c>
      <c r="U248" s="462"/>
      <c r="V248" s="463"/>
      <c r="W248" s="461">
        <f t="shared" si="13"/>
        <v>10</v>
      </c>
      <c r="X248" s="462"/>
      <c r="Y248" s="462"/>
      <c r="Z248" s="461">
        <f t="shared" si="14"/>
        <v>5</v>
      </c>
      <c r="AA248" s="462"/>
      <c r="AB248" s="463"/>
      <c r="AD248" s="457">
        <f t="shared" si="15"/>
        <v>43.18</v>
      </c>
      <c r="AE248" s="458"/>
      <c r="AF248" s="459"/>
      <c r="AG248" s="457">
        <f t="shared" si="16"/>
        <v>39.179499999999997</v>
      </c>
      <c r="AH248" s="458"/>
      <c r="AI248" s="459"/>
      <c r="AJ248" s="457">
        <f t="shared" si="17"/>
        <v>26.601419999999997</v>
      </c>
      <c r="AK248" s="458"/>
      <c r="AL248" s="459"/>
      <c r="AM248" s="457">
        <f t="shared" si="18"/>
        <v>5.0800000000000003E-3</v>
      </c>
      <c r="AN248" s="458"/>
      <c r="AO248" s="459"/>
      <c r="AP248" s="457">
        <f t="shared" si="19"/>
        <v>0.10160000000000001</v>
      </c>
      <c r="AQ248" s="458"/>
      <c r="AR248" s="459"/>
      <c r="AS248" s="457" t="s">
        <v>864</v>
      </c>
      <c r="AT248" s="458"/>
      <c r="AU248" s="458"/>
      <c r="AV248" s="457" t="str">
        <f t="shared" si="20"/>
        <v>No es requerido reparar</v>
      </c>
      <c r="AW248" s="458"/>
      <c r="AX248" s="459"/>
    </row>
    <row r="249" spans="1:50" s="424" customFormat="1" ht="12.75" x14ac:dyDescent="0.2">
      <c r="A249" s="307" t="str">
        <f t="shared" si="9"/>
        <v>Pestaña Cabezal (b)</v>
      </c>
      <c r="B249" s="308"/>
      <c r="C249" s="308"/>
      <c r="D249" s="308"/>
      <c r="E249" s="300"/>
      <c r="F249" s="300"/>
      <c r="G249" s="308"/>
      <c r="H249" s="457">
        <f t="shared" si="10"/>
        <v>1.75</v>
      </c>
      <c r="I249" s="458"/>
      <c r="J249" s="459"/>
      <c r="K249" s="457">
        <f t="shared" ref="K249:K255" si="21">T189</f>
        <v>1.6516</v>
      </c>
      <c r="L249" s="458"/>
      <c r="M249" s="459"/>
      <c r="N249" s="457">
        <v>1.0472999999999999</v>
      </c>
      <c r="O249" s="458"/>
      <c r="P249" s="459"/>
      <c r="Q249" s="457">
        <f t="shared" si="11"/>
        <v>0</v>
      </c>
      <c r="R249" s="458"/>
      <c r="S249" s="459"/>
      <c r="T249" s="457" t="e">
        <f t="shared" si="12"/>
        <v>#DIV/0!</v>
      </c>
      <c r="U249" s="458"/>
      <c r="V249" s="459"/>
      <c r="W249" s="457" t="e">
        <f t="shared" si="13"/>
        <v>#DIV/0!</v>
      </c>
      <c r="X249" s="458"/>
      <c r="Y249" s="458"/>
      <c r="Z249" s="457" t="e">
        <f t="shared" si="14"/>
        <v>#DIV/0!</v>
      </c>
      <c r="AA249" s="458"/>
      <c r="AB249" s="459"/>
      <c r="AD249" s="457">
        <f t="shared" si="15"/>
        <v>44.449999999999996</v>
      </c>
      <c r="AE249" s="458"/>
      <c r="AF249" s="459"/>
      <c r="AG249" s="457">
        <f t="shared" si="16"/>
        <v>41.95064</v>
      </c>
      <c r="AH249" s="458"/>
      <c r="AI249" s="459"/>
      <c r="AJ249" s="457">
        <f t="shared" si="17"/>
        <v>26.601419999999997</v>
      </c>
      <c r="AK249" s="458"/>
      <c r="AL249" s="459"/>
      <c r="AM249" s="457">
        <f t="shared" si="18"/>
        <v>0</v>
      </c>
      <c r="AN249" s="458"/>
      <c r="AO249" s="459"/>
      <c r="AP249" s="457">
        <f t="shared" si="19"/>
        <v>0</v>
      </c>
      <c r="AQ249" s="458"/>
      <c r="AR249" s="459"/>
      <c r="AS249" s="457" t="s">
        <v>864</v>
      </c>
      <c r="AT249" s="458"/>
      <c r="AU249" s="458"/>
      <c r="AV249" s="457" t="str">
        <f t="shared" si="20"/>
        <v>No es requerido reparar</v>
      </c>
      <c r="AW249" s="458"/>
      <c r="AX249" s="459"/>
    </row>
    <row r="250" spans="1:50" s="424" customFormat="1" ht="12.75" x14ac:dyDescent="0.2">
      <c r="A250" s="307" t="str">
        <f t="shared" si="9"/>
        <v>Cabezal (b)</v>
      </c>
      <c r="B250" s="308"/>
      <c r="C250" s="308"/>
      <c r="D250" s="308"/>
      <c r="E250" s="300"/>
      <c r="F250" s="300"/>
      <c r="G250" s="308"/>
      <c r="H250" s="457">
        <f t="shared" si="10"/>
        <v>1.6</v>
      </c>
      <c r="I250" s="458"/>
      <c r="J250" s="459"/>
      <c r="K250" s="457">
        <f t="shared" si="21"/>
        <v>1.5016</v>
      </c>
      <c r="L250" s="458"/>
      <c r="M250" s="459"/>
      <c r="N250" s="457">
        <v>1.0119</v>
      </c>
      <c r="O250" s="458"/>
      <c r="P250" s="459"/>
      <c r="Q250" s="457">
        <f t="shared" si="11"/>
        <v>0</v>
      </c>
      <c r="R250" s="458"/>
      <c r="S250" s="459"/>
      <c r="T250" s="457" t="e">
        <f t="shared" si="12"/>
        <v>#DIV/0!</v>
      </c>
      <c r="U250" s="458"/>
      <c r="V250" s="459"/>
      <c r="W250" s="457" t="e">
        <f t="shared" si="13"/>
        <v>#DIV/0!</v>
      </c>
      <c r="X250" s="458"/>
      <c r="Y250" s="458"/>
      <c r="Z250" s="457" t="e">
        <f t="shared" si="14"/>
        <v>#DIV/0!</v>
      </c>
      <c r="AA250" s="458"/>
      <c r="AB250" s="459"/>
      <c r="AD250" s="457">
        <f t="shared" si="15"/>
        <v>40.64</v>
      </c>
      <c r="AE250" s="458"/>
      <c r="AF250" s="459"/>
      <c r="AG250" s="457">
        <f t="shared" si="16"/>
        <v>38.140639999999998</v>
      </c>
      <c r="AH250" s="458"/>
      <c r="AI250" s="459"/>
      <c r="AJ250" s="457">
        <f t="shared" si="17"/>
        <v>25.702259999999999</v>
      </c>
      <c r="AK250" s="458"/>
      <c r="AL250" s="459"/>
      <c r="AM250" s="457">
        <f t="shared" si="18"/>
        <v>0</v>
      </c>
      <c r="AN250" s="458"/>
      <c r="AO250" s="459"/>
      <c r="AP250" s="457">
        <f t="shared" si="19"/>
        <v>0</v>
      </c>
      <c r="AQ250" s="458"/>
      <c r="AR250" s="459"/>
      <c r="AS250" s="457" t="s">
        <v>864</v>
      </c>
      <c r="AT250" s="458"/>
      <c r="AU250" s="458"/>
      <c r="AV250" s="457" t="str">
        <f t="shared" si="20"/>
        <v>No es requerido reparar</v>
      </c>
      <c r="AW250" s="458"/>
      <c r="AX250" s="459"/>
    </row>
    <row r="251" spans="1:50" s="424" customFormat="1" ht="12.75" x14ac:dyDescent="0.2">
      <c r="A251" s="307" t="str">
        <f t="shared" si="9"/>
        <v>NA</v>
      </c>
      <c r="B251" s="308"/>
      <c r="C251" s="308"/>
      <c r="D251" s="308"/>
      <c r="E251" s="300"/>
      <c r="F251" s="300"/>
      <c r="G251" s="308"/>
      <c r="H251" s="457">
        <f t="shared" si="10"/>
        <v>1.125</v>
      </c>
      <c r="I251" s="458"/>
      <c r="J251" s="459"/>
      <c r="K251" s="457">
        <f t="shared" si="21"/>
        <v>1.0561</v>
      </c>
      <c r="L251" s="458"/>
      <c r="M251" s="459"/>
      <c r="N251" s="457">
        <f>'ING-3'!K15</f>
        <v>0.245</v>
      </c>
      <c r="O251" s="458"/>
      <c r="P251" s="459"/>
      <c r="Q251" s="457">
        <f t="shared" si="11"/>
        <v>0</v>
      </c>
      <c r="R251" s="458"/>
      <c r="S251" s="459"/>
      <c r="T251" s="457" t="e">
        <f t="shared" si="12"/>
        <v>#DIV/0!</v>
      </c>
      <c r="U251" s="458"/>
      <c r="V251" s="459"/>
      <c r="W251" s="457" t="e">
        <f t="shared" si="13"/>
        <v>#DIV/0!</v>
      </c>
      <c r="X251" s="458"/>
      <c r="Y251" s="458"/>
      <c r="Z251" s="457" t="e">
        <f t="shared" si="14"/>
        <v>#DIV/0!</v>
      </c>
      <c r="AA251" s="458"/>
      <c r="AB251" s="459"/>
      <c r="AC251" s="438"/>
      <c r="AD251" s="457">
        <f t="shared" si="15"/>
        <v>28.574999999999999</v>
      </c>
      <c r="AE251" s="458"/>
      <c r="AF251" s="459"/>
      <c r="AG251" s="457">
        <f t="shared" si="16"/>
        <v>26.824939999999998</v>
      </c>
      <c r="AH251" s="458"/>
      <c r="AI251" s="459"/>
      <c r="AJ251" s="457">
        <f t="shared" si="17"/>
        <v>6.2229999999999999</v>
      </c>
      <c r="AK251" s="458"/>
      <c r="AL251" s="459"/>
      <c r="AM251" s="457">
        <f t="shared" si="18"/>
        <v>0</v>
      </c>
      <c r="AN251" s="458"/>
      <c r="AO251" s="459"/>
      <c r="AP251" s="457">
        <f t="shared" si="19"/>
        <v>0</v>
      </c>
      <c r="AQ251" s="458"/>
      <c r="AR251" s="459"/>
      <c r="AS251" s="457" t="s">
        <v>864</v>
      </c>
      <c r="AT251" s="458"/>
      <c r="AU251" s="458"/>
      <c r="AV251" s="457" t="str">
        <f t="shared" si="20"/>
        <v>No es requerido reparar</v>
      </c>
      <c r="AW251" s="458"/>
      <c r="AX251" s="459"/>
    </row>
    <row r="252" spans="1:50" s="424" customFormat="1" ht="12.75" x14ac:dyDescent="0.2">
      <c r="A252" s="307" t="str">
        <f t="shared" si="9"/>
        <v>NB</v>
      </c>
      <c r="B252" s="308"/>
      <c r="C252" s="308"/>
      <c r="D252" s="308"/>
      <c r="E252" s="300"/>
      <c r="F252" s="300"/>
      <c r="G252" s="308"/>
      <c r="H252" s="457">
        <f t="shared" si="10"/>
        <v>1.125</v>
      </c>
      <c r="I252" s="458"/>
      <c r="J252" s="459"/>
      <c r="K252" s="457">
        <f t="shared" si="21"/>
        <v>1.0757999999999999</v>
      </c>
      <c r="L252" s="458"/>
      <c r="M252" s="459"/>
      <c r="N252" s="457">
        <f>'ING-3'!K16</f>
        <v>0.245</v>
      </c>
      <c r="O252" s="458"/>
      <c r="P252" s="459"/>
      <c r="Q252" s="457">
        <f t="shared" si="11"/>
        <v>0</v>
      </c>
      <c r="R252" s="458"/>
      <c r="S252" s="459"/>
      <c r="T252" s="457" t="e">
        <f t="shared" si="12"/>
        <v>#DIV/0!</v>
      </c>
      <c r="U252" s="458"/>
      <c r="V252" s="459"/>
      <c r="W252" s="457" t="e">
        <f t="shared" si="13"/>
        <v>#DIV/0!</v>
      </c>
      <c r="X252" s="458"/>
      <c r="Y252" s="458"/>
      <c r="Z252" s="457" t="e">
        <f t="shared" si="14"/>
        <v>#DIV/0!</v>
      </c>
      <c r="AA252" s="458"/>
      <c r="AB252" s="459"/>
      <c r="AD252" s="457">
        <f t="shared" si="15"/>
        <v>28.574999999999999</v>
      </c>
      <c r="AE252" s="458"/>
      <c r="AF252" s="459"/>
      <c r="AG252" s="457">
        <f t="shared" si="16"/>
        <v>27.325319999999994</v>
      </c>
      <c r="AH252" s="458"/>
      <c r="AI252" s="459"/>
      <c r="AJ252" s="457">
        <f t="shared" si="17"/>
        <v>6.2229999999999999</v>
      </c>
      <c r="AK252" s="458"/>
      <c r="AL252" s="459"/>
      <c r="AM252" s="457">
        <f t="shared" si="18"/>
        <v>0</v>
      </c>
      <c r="AN252" s="458"/>
      <c r="AO252" s="459"/>
      <c r="AP252" s="457">
        <f t="shared" si="19"/>
        <v>0</v>
      </c>
      <c r="AQ252" s="458"/>
      <c r="AR252" s="459"/>
      <c r="AS252" s="457" t="s">
        <v>864</v>
      </c>
      <c r="AT252" s="458"/>
      <c r="AU252" s="458"/>
      <c r="AV252" s="457" t="str">
        <f t="shared" si="20"/>
        <v>No es requerido reparar</v>
      </c>
      <c r="AW252" s="458"/>
      <c r="AX252" s="459"/>
    </row>
    <row r="253" spans="1:50" s="424" customFormat="1" ht="12.75" x14ac:dyDescent="0.2">
      <c r="A253" s="307" t="str">
        <f t="shared" si="9"/>
        <v>NC</v>
      </c>
      <c r="B253" s="308"/>
      <c r="C253" s="308"/>
      <c r="D253" s="308"/>
      <c r="E253" s="300"/>
      <c r="F253" s="300"/>
      <c r="G253" s="308"/>
      <c r="H253" s="457">
        <f t="shared" si="10"/>
        <v>1.125</v>
      </c>
      <c r="I253" s="458"/>
      <c r="J253" s="459"/>
      <c r="K253" s="457">
        <f t="shared" si="21"/>
        <v>1.0561</v>
      </c>
      <c r="L253" s="458"/>
      <c r="M253" s="459"/>
      <c r="N253" s="457">
        <f>'ING-3'!K17</f>
        <v>0.245</v>
      </c>
      <c r="O253" s="458"/>
      <c r="P253" s="459"/>
      <c r="Q253" s="457">
        <f t="shared" si="11"/>
        <v>0</v>
      </c>
      <c r="R253" s="458"/>
      <c r="S253" s="459"/>
      <c r="T253" s="457" t="e">
        <f t="shared" si="12"/>
        <v>#DIV/0!</v>
      </c>
      <c r="U253" s="458"/>
      <c r="V253" s="459"/>
      <c r="W253" s="457" t="e">
        <f t="shared" si="13"/>
        <v>#DIV/0!</v>
      </c>
      <c r="X253" s="458"/>
      <c r="Y253" s="458"/>
      <c r="Z253" s="457" t="e">
        <f t="shared" si="14"/>
        <v>#DIV/0!</v>
      </c>
      <c r="AA253" s="458"/>
      <c r="AB253" s="459"/>
      <c r="AD253" s="457">
        <f t="shared" si="15"/>
        <v>28.574999999999999</v>
      </c>
      <c r="AE253" s="458"/>
      <c r="AF253" s="459"/>
      <c r="AG253" s="457">
        <f t="shared" si="16"/>
        <v>26.824939999999998</v>
      </c>
      <c r="AH253" s="458"/>
      <c r="AI253" s="459"/>
      <c r="AJ253" s="457">
        <f t="shared" si="17"/>
        <v>6.2229999999999999</v>
      </c>
      <c r="AK253" s="458"/>
      <c r="AL253" s="459"/>
      <c r="AM253" s="457">
        <f t="shared" si="18"/>
        <v>0</v>
      </c>
      <c r="AN253" s="458"/>
      <c r="AO253" s="459"/>
      <c r="AP253" s="457">
        <f t="shared" si="19"/>
        <v>0</v>
      </c>
      <c r="AQ253" s="458"/>
      <c r="AR253" s="459"/>
      <c r="AS253" s="457" t="s">
        <v>864</v>
      </c>
      <c r="AT253" s="458"/>
      <c r="AU253" s="458"/>
      <c r="AV253" s="457" t="str">
        <f t="shared" si="20"/>
        <v>No es requerido reparar</v>
      </c>
      <c r="AW253" s="458"/>
      <c r="AX253" s="459"/>
    </row>
    <row r="254" spans="1:50" s="424" customFormat="1" ht="12.75" x14ac:dyDescent="0.2">
      <c r="A254" s="307" t="str">
        <f t="shared" si="9"/>
        <v>ND</v>
      </c>
      <c r="B254" s="308" t="s">
        <v>606</v>
      </c>
      <c r="C254" s="308" t="s">
        <v>606</v>
      </c>
      <c r="D254" s="308"/>
      <c r="E254" s="300"/>
      <c r="F254" s="300"/>
      <c r="G254" s="308"/>
      <c r="H254" s="457">
        <f t="shared" si="10"/>
        <v>1.125</v>
      </c>
      <c r="I254" s="458"/>
      <c r="J254" s="459"/>
      <c r="K254" s="457">
        <f t="shared" si="21"/>
        <v>1.0561</v>
      </c>
      <c r="L254" s="458"/>
      <c r="M254" s="459"/>
      <c r="N254" s="457">
        <f>'ING-3'!K18</f>
        <v>0.245</v>
      </c>
      <c r="O254" s="458"/>
      <c r="P254" s="459"/>
      <c r="Q254" s="457">
        <f t="shared" si="11"/>
        <v>0</v>
      </c>
      <c r="R254" s="458"/>
      <c r="S254" s="459"/>
      <c r="T254" s="457" t="e">
        <f t="shared" si="12"/>
        <v>#DIV/0!</v>
      </c>
      <c r="U254" s="458"/>
      <c r="V254" s="459"/>
      <c r="W254" s="457" t="e">
        <f t="shared" si="13"/>
        <v>#DIV/0!</v>
      </c>
      <c r="X254" s="458"/>
      <c r="Y254" s="458"/>
      <c r="Z254" s="457" t="e">
        <f t="shared" si="14"/>
        <v>#DIV/0!</v>
      </c>
      <c r="AA254" s="458"/>
      <c r="AB254" s="459"/>
      <c r="AC254" s="438"/>
      <c r="AD254" s="457">
        <f t="shared" si="15"/>
        <v>28.574999999999999</v>
      </c>
      <c r="AE254" s="458"/>
      <c r="AF254" s="459"/>
      <c r="AG254" s="457">
        <f t="shared" si="16"/>
        <v>26.824939999999998</v>
      </c>
      <c r="AH254" s="458"/>
      <c r="AI254" s="459"/>
      <c r="AJ254" s="457">
        <f t="shared" si="17"/>
        <v>6.2229999999999999</v>
      </c>
      <c r="AK254" s="458"/>
      <c r="AL254" s="459"/>
      <c r="AM254" s="457">
        <f t="shared" si="18"/>
        <v>0</v>
      </c>
      <c r="AN254" s="458"/>
      <c r="AO254" s="459"/>
      <c r="AP254" s="457">
        <f t="shared" si="19"/>
        <v>0</v>
      </c>
      <c r="AQ254" s="458"/>
      <c r="AR254" s="459"/>
      <c r="AS254" s="457" t="s">
        <v>864</v>
      </c>
      <c r="AT254" s="458"/>
      <c r="AU254" s="458"/>
      <c r="AV254" s="457" t="str">
        <f t="shared" si="20"/>
        <v>No es requerido reparar</v>
      </c>
      <c r="AW254" s="458"/>
      <c r="AX254" s="459"/>
    </row>
    <row r="255" spans="1:50" s="424" customFormat="1" ht="12.75" x14ac:dyDescent="0.2">
      <c r="A255" s="307" t="str">
        <f t="shared" si="9"/>
        <v>NE</v>
      </c>
      <c r="B255" s="308" t="s">
        <v>606</v>
      </c>
      <c r="C255" s="308" t="s">
        <v>606</v>
      </c>
      <c r="D255" s="308" t="s">
        <v>606</v>
      </c>
      <c r="E255" s="300" t="s">
        <v>606</v>
      </c>
      <c r="F255" s="300"/>
      <c r="G255" s="308"/>
      <c r="H255" s="457">
        <f t="shared" si="10"/>
        <v>1.125</v>
      </c>
      <c r="I255" s="458"/>
      <c r="J255" s="459"/>
      <c r="K255" s="457">
        <f t="shared" si="21"/>
        <v>1.0757999999999999</v>
      </c>
      <c r="L255" s="458"/>
      <c r="M255" s="459"/>
      <c r="N255" s="457">
        <f>'ING-3'!K19</f>
        <v>0.245</v>
      </c>
      <c r="O255" s="458"/>
      <c r="P255" s="459"/>
      <c r="Q255" s="457">
        <f t="shared" si="11"/>
        <v>0</v>
      </c>
      <c r="R255" s="458"/>
      <c r="S255" s="459"/>
      <c r="T255" s="457" t="e">
        <f t="shared" si="12"/>
        <v>#DIV/0!</v>
      </c>
      <c r="U255" s="458"/>
      <c r="V255" s="459"/>
      <c r="W255" s="457" t="e">
        <f t="shared" si="13"/>
        <v>#DIV/0!</v>
      </c>
      <c r="X255" s="458"/>
      <c r="Y255" s="458"/>
      <c r="Z255" s="457" t="e">
        <f t="shared" si="14"/>
        <v>#DIV/0!</v>
      </c>
      <c r="AA255" s="458"/>
      <c r="AB255" s="459"/>
      <c r="AD255" s="457">
        <f t="shared" si="15"/>
        <v>28.574999999999999</v>
      </c>
      <c r="AE255" s="458"/>
      <c r="AF255" s="459"/>
      <c r="AG255" s="457">
        <f t="shared" si="16"/>
        <v>27.325319999999994</v>
      </c>
      <c r="AH255" s="458"/>
      <c r="AI255" s="459"/>
      <c r="AJ255" s="457">
        <f t="shared" si="17"/>
        <v>6.2229999999999999</v>
      </c>
      <c r="AK255" s="458"/>
      <c r="AL255" s="459"/>
      <c r="AM255" s="457">
        <f t="shared" si="18"/>
        <v>0</v>
      </c>
      <c r="AN255" s="458"/>
      <c r="AO255" s="459"/>
      <c r="AP255" s="457">
        <f t="shared" si="19"/>
        <v>0</v>
      </c>
      <c r="AQ255" s="458"/>
      <c r="AR255" s="459"/>
      <c r="AS255" s="457" t="s">
        <v>864</v>
      </c>
      <c r="AT255" s="458"/>
      <c r="AU255" s="458"/>
      <c r="AV255" s="457" t="str">
        <f t="shared" si="20"/>
        <v>No es requerido reparar</v>
      </c>
      <c r="AW255" s="458"/>
      <c r="AX255" s="459"/>
    </row>
    <row r="256" spans="1:50" s="424" customFormat="1" ht="12.75" x14ac:dyDescent="0.2">
      <c r="A256" s="464" t="str">
        <f t="shared" si="9"/>
        <v>NF</v>
      </c>
      <c r="B256" s="465" t="s">
        <v>606</v>
      </c>
      <c r="C256" s="465" t="s">
        <v>606</v>
      </c>
      <c r="D256" s="465" t="s">
        <v>606</v>
      </c>
      <c r="E256" s="460" t="s">
        <v>606</v>
      </c>
      <c r="F256" s="460"/>
      <c r="G256" s="465"/>
      <c r="H256" s="461">
        <f t="shared" si="10"/>
        <v>0.34399999999999997</v>
      </c>
      <c r="I256" s="462"/>
      <c r="J256" s="463"/>
      <c r="K256" s="461">
        <v>0.34</v>
      </c>
      <c r="L256" s="462"/>
      <c r="M256" s="463"/>
      <c r="N256" s="461">
        <f>'ING-3'!K20</f>
        <v>0.1348</v>
      </c>
      <c r="O256" s="462"/>
      <c r="P256" s="463"/>
      <c r="Q256" s="461">
        <f t="shared" si="11"/>
        <v>0</v>
      </c>
      <c r="R256" s="462"/>
      <c r="S256" s="463"/>
      <c r="T256" s="461" t="e">
        <f t="shared" si="12"/>
        <v>#DIV/0!</v>
      </c>
      <c r="U256" s="462"/>
      <c r="V256" s="463"/>
      <c r="W256" s="461" t="e">
        <f t="shared" si="13"/>
        <v>#DIV/0!</v>
      </c>
      <c r="X256" s="462"/>
      <c r="Y256" s="462"/>
      <c r="Z256" s="461" t="e">
        <f t="shared" si="14"/>
        <v>#DIV/0!</v>
      </c>
      <c r="AA256" s="462"/>
      <c r="AB256" s="463"/>
      <c r="AC256" s="438"/>
      <c r="AD256" s="457">
        <f t="shared" si="15"/>
        <v>8.7375999999999987</v>
      </c>
      <c r="AE256" s="458"/>
      <c r="AF256" s="459"/>
      <c r="AG256" s="457">
        <f t="shared" si="16"/>
        <v>8.636000000000001</v>
      </c>
      <c r="AH256" s="458"/>
      <c r="AI256" s="459"/>
      <c r="AJ256" s="457">
        <f t="shared" si="17"/>
        <v>3.4239199999999999</v>
      </c>
      <c r="AK256" s="458"/>
      <c r="AL256" s="459"/>
      <c r="AM256" s="457">
        <f t="shared" si="18"/>
        <v>0</v>
      </c>
      <c r="AN256" s="458"/>
      <c r="AO256" s="459"/>
      <c r="AP256" s="457">
        <f t="shared" si="19"/>
        <v>0</v>
      </c>
      <c r="AQ256" s="458"/>
      <c r="AR256" s="459"/>
      <c r="AS256" s="457" t="s">
        <v>864</v>
      </c>
      <c r="AT256" s="458"/>
      <c r="AU256" s="458"/>
      <c r="AV256" s="457" t="str">
        <f t="shared" si="20"/>
        <v>No es requerido reparar</v>
      </c>
      <c r="AW256" s="458"/>
      <c r="AX256" s="459"/>
    </row>
    <row r="257" spans="1:50" s="424" customFormat="1" ht="12.75" x14ac:dyDescent="0.2">
      <c r="A257" s="464" t="str">
        <f t="shared" si="9"/>
        <v>NG</v>
      </c>
      <c r="B257" s="465" t="s">
        <v>606</v>
      </c>
      <c r="C257" s="465" t="s">
        <v>606</v>
      </c>
      <c r="D257" s="465"/>
      <c r="E257" s="460"/>
      <c r="F257" s="460"/>
      <c r="G257" s="465"/>
      <c r="H257" s="461">
        <f t="shared" si="10"/>
        <v>0.34399999999999997</v>
      </c>
      <c r="I257" s="462"/>
      <c r="J257" s="463"/>
      <c r="K257" s="461">
        <v>0.34</v>
      </c>
      <c r="L257" s="462"/>
      <c r="M257" s="463"/>
      <c r="N257" s="461">
        <f>'ING-3'!K21</f>
        <v>0.1348</v>
      </c>
      <c r="O257" s="462"/>
      <c r="P257" s="463"/>
      <c r="Q257" s="461">
        <f t="shared" si="11"/>
        <v>0</v>
      </c>
      <c r="R257" s="462"/>
      <c r="S257" s="463"/>
      <c r="T257" s="461" t="e">
        <f t="shared" si="12"/>
        <v>#DIV/0!</v>
      </c>
      <c r="U257" s="462"/>
      <c r="V257" s="463"/>
      <c r="W257" s="461" t="e">
        <f t="shared" si="13"/>
        <v>#DIV/0!</v>
      </c>
      <c r="X257" s="462"/>
      <c r="Y257" s="462"/>
      <c r="Z257" s="461" t="e">
        <f t="shared" si="14"/>
        <v>#DIV/0!</v>
      </c>
      <c r="AA257" s="462"/>
      <c r="AB257" s="463"/>
      <c r="AC257" s="438"/>
      <c r="AD257" s="457">
        <f t="shared" si="15"/>
        <v>8.7375999999999987</v>
      </c>
      <c r="AE257" s="458"/>
      <c r="AF257" s="459"/>
      <c r="AG257" s="457">
        <f t="shared" si="16"/>
        <v>8.636000000000001</v>
      </c>
      <c r="AH257" s="458"/>
      <c r="AI257" s="459"/>
      <c r="AJ257" s="457">
        <f t="shared" si="17"/>
        <v>3.4239199999999999</v>
      </c>
      <c r="AK257" s="458"/>
      <c r="AL257" s="459"/>
      <c r="AM257" s="457">
        <f t="shared" si="18"/>
        <v>0</v>
      </c>
      <c r="AN257" s="458"/>
      <c r="AO257" s="459"/>
      <c r="AP257" s="457">
        <f t="shared" si="19"/>
        <v>0</v>
      </c>
      <c r="AQ257" s="458"/>
      <c r="AR257" s="459"/>
      <c r="AS257" s="457" t="s">
        <v>864</v>
      </c>
      <c r="AT257" s="458"/>
      <c r="AU257" s="458"/>
      <c r="AV257" s="457" t="str">
        <f t="shared" si="20"/>
        <v>No es requerido reparar</v>
      </c>
      <c r="AW257" s="458"/>
      <c r="AX257" s="459"/>
    </row>
    <row r="258" spans="1:50" s="424" customFormat="1" ht="12.75" x14ac:dyDescent="0.2">
      <c r="A258" s="464" t="str">
        <f t="shared" si="9"/>
        <v>NH</v>
      </c>
      <c r="B258" s="465" t="s">
        <v>606</v>
      </c>
      <c r="C258" s="465"/>
      <c r="D258" s="465"/>
      <c r="E258" s="460"/>
      <c r="F258" s="460"/>
      <c r="G258" s="465"/>
      <c r="H258" s="461">
        <f t="shared" si="10"/>
        <v>0.34399999999999997</v>
      </c>
      <c r="I258" s="462"/>
      <c r="J258" s="463"/>
      <c r="K258" s="461">
        <v>0.34</v>
      </c>
      <c r="L258" s="462"/>
      <c r="M258" s="463"/>
      <c r="N258" s="461">
        <f>'ING-3'!K22</f>
        <v>0.1348</v>
      </c>
      <c r="O258" s="462"/>
      <c r="P258" s="463"/>
      <c r="Q258" s="461">
        <f t="shared" si="11"/>
        <v>0</v>
      </c>
      <c r="R258" s="462"/>
      <c r="S258" s="463"/>
      <c r="T258" s="461" t="e">
        <f t="shared" si="12"/>
        <v>#DIV/0!</v>
      </c>
      <c r="U258" s="462"/>
      <c r="V258" s="463"/>
      <c r="W258" s="461" t="e">
        <f t="shared" si="13"/>
        <v>#DIV/0!</v>
      </c>
      <c r="X258" s="462"/>
      <c r="Y258" s="462"/>
      <c r="Z258" s="461" t="e">
        <f t="shared" si="14"/>
        <v>#DIV/0!</v>
      </c>
      <c r="AA258" s="462"/>
      <c r="AB258" s="463"/>
      <c r="AC258" s="438"/>
      <c r="AD258" s="457">
        <f t="shared" si="15"/>
        <v>8.7375999999999987</v>
      </c>
      <c r="AE258" s="458"/>
      <c r="AF258" s="459"/>
      <c r="AG258" s="457">
        <f t="shared" si="16"/>
        <v>8.636000000000001</v>
      </c>
      <c r="AH258" s="458"/>
      <c r="AI258" s="459"/>
      <c r="AJ258" s="457">
        <f t="shared" si="17"/>
        <v>3.4239199999999999</v>
      </c>
      <c r="AK258" s="458"/>
      <c r="AL258" s="459"/>
      <c r="AM258" s="457">
        <f t="shared" si="18"/>
        <v>0</v>
      </c>
      <c r="AN258" s="458"/>
      <c r="AO258" s="459"/>
      <c r="AP258" s="457">
        <f t="shared" si="19"/>
        <v>0</v>
      </c>
      <c r="AQ258" s="458"/>
      <c r="AR258" s="459"/>
      <c r="AS258" s="457" t="s">
        <v>864</v>
      </c>
      <c r="AT258" s="458"/>
      <c r="AU258" s="458"/>
      <c r="AV258" s="457" t="str">
        <f t="shared" si="20"/>
        <v>No es requerido reparar</v>
      </c>
      <c r="AW258" s="458"/>
      <c r="AX258" s="459"/>
    </row>
    <row r="259" spans="1:50" s="424" customFormat="1" ht="12.75" x14ac:dyDescent="0.2">
      <c r="A259" s="464" t="str">
        <f t="shared" si="9"/>
        <v>NI</v>
      </c>
      <c r="B259" s="465" t="s">
        <v>606</v>
      </c>
      <c r="C259" s="465"/>
      <c r="D259" s="465"/>
      <c r="E259" s="460"/>
      <c r="F259" s="460"/>
      <c r="G259" s="465"/>
      <c r="H259" s="461">
        <f t="shared" si="10"/>
        <v>0.34399999999999997</v>
      </c>
      <c r="I259" s="462"/>
      <c r="J259" s="463"/>
      <c r="K259" s="461">
        <v>0.34</v>
      </c>
      <c r="L259" s="462"/>
      <c r="M259" s="463"/>
      <c r="N259" s="461">
        <f>'ING-3'!K23</f>
        <v>0.1348</v>
      </c>
      <c r="O259" s="462"/>
      <c r="P259" s="463"/>
      <c r="Q259" s="461">
        <f t="shared" si="11"/>
        <v>0</v>
      </c>
      <c r="R259" s="462"/>
      <c r="S259" s="463"/>
      <c r="T259" s="461" t="e">
        <f t="shared" si="12"/>
        <v>#DIV/0!</v>
      </c>
      <c r="U259" s="462"/>
      <c r="V259" s="463"/>
      <c r="W259" s="461" t="e">
        <f t="shared" si="13"/>
        <v>#DIV/0!</v>
      </c>
      <c r="X259" s="462"/>
      <c r="Y259" s="462"/>
      <c r="Z259" s="461" t="e">
        <f t="shared" si="14"/>
        <v>#DIV/0!</v>
      </c>
      <c r="AA259" s="462"/>
      <c r="AB259" s="463"/>
      <c r="AD259" s="457">
        <f t="shared" si="15"/>
        <v>8.7375999999999987</v>
      </c>
      <c r="AE259" s="458"/>
      <c r="AF259" s="459"/>
      <c r="AG259" s="457">
        <f t="shared" si="16"/>
        <v>8.636000000000001</v>
      </c>
      <c r="AH259" s="458"/>
      <c r="AI259" s="459"/>
      <c r="AJ259" s="457">
        <f t="shared" si="17"/>
        <v>3.4239199999999999</v>
      </c>
      <c r="AK259" s="458"/>
      <c r="AL259" s="459"/>
      <c r="AM259" s="457">
        <f t="shared" si="18"/>
        <v>0</v>
      </c>
      <c r="AN259" s="458"/>
      <c r="AO259" s="459"/>
      <c r="AP259" s="457">
        <f t="shared" si="19"/>
        <v>0</v>
      </c>
      <c r="AQ259" s="458"/>
      <c r="AR259" s="459"/>
      <c r="AS259" s="457" t="s">
        <v>864</v>
      </c>
      <c r="AT259" s="458"/>
      <c r="AU259" s="458"/>
      <c r="AV259" s="457" t="str">
        <f t="shared" si="20"/>
        <v>No es requerido reparar</v>
      </c>
      <c r="AW259" s="458"/>
      <c r="AX259" s="459"/>
    </row>
    <row r="260" spans="1:50" s="424" customFormat="1" ht="12.75" x14ac:dyDescent="0.2">
      <c r="A260" s="464" t="str">
        <f t="shared" si="9"/>
        <v>NJ</v>
      </c>
      <c r="B260" s="465" t="s">
        <v>606</v>
      </c>
      <c r="C260" s="465" t="s">
        <v>606</v>
      </c>
      <c r="D260" s="465" t="s">
        <v>606</v>
      </c>
      <c r="E260" s="460" t="s">
        <v>606</v>
      </c>
      <c r="F260" s="460"/>
      <c r="G260" s="465"/>
      <c r="H260" s="461">
        <v>0.28000000000000003</v>
      </c>
      <c r="I260" s="462"/>
      <c r="J260" s="463"/>
      <c r="K260" s="461">
        <v>0.28000000000000003</v>
      </c>
      <c r="L260" s="462"/>
      <c r="M260" s="463"/>
      <c r="N260" s="461">
        <f>'ING-3'!K24</f>
        <v>0.1348</v>
      </c>
      <c r="O260" s="462"/>
      <c r="P260" s="463"/>
      <c r="Q260" s="461">
        <f t="shared" si="11"/>
        <v>0</v>
      </c>
      <c r="R260" s="462"/>
      <c r="S260" s="463"/>
      <c r="T260" s="461" t="e">
        <f t="shared" si="12"/>
        <v>#DIV/0!</v>
      </c>
      <c r="U260" s="462"/>
      <c r="V260" s="463"/>
      <c r="W260" s="461" t="e">
        <f t="shared" si="13"/>
        <v>#DIV/0!</v>
      </c>
      <c r="X260" s="462"/>
      <c r="Y260" s="462"/>
      <c r="Z260" s="461" t="e">
        <f t="shared" si="14"/>
        <v>#DIV/0!</v>
      </c>
      <c r="AA260" s="462"/>
      <c r="AB260" s="463"/>
      <c r="AD260" s="457">
        <f t="shared" si="15"/>
        <v>7.1120000000000001</v>
      </c>
      <c r="AE260" s="458"/>
      <c r="AF260" s="459"/>
      <c r="AG260" s="457">
        <f t="shared" si="16"/>
        <v>7.1120000000000001</v>
      </c>
      <c r="AH260" s="458"/>
      <c r="AI260" s="459"/>
      <c r="AJ260" s="457">
        <f t="shared" si="17"/>
        <v>3.4239199999999999</v>
      </c>
      <c r="AK260" s="458"/>
      <c r="AL260" s="459"/>
      <c r="AM260" s="457">
        <f t="shared" si="18"/>
        <v>0</v>
      </c>
      <c r="AN260" s="458"/>
      <c r="AO260" s="459"/>
      <c r="AP260" s="457">
        <f t="shared" si="19"/>
        <v>0</v>
      </c>
      <c r="AQ260" s="458"/>
      <c r="AR260" s="459"/>
      <c r="AS260" s="457" t="s">
        <v>864</v>
      </c>
      <c r="AT260" s="458"/>
      <c r="AU260" s="458"/>
      <c r="AV260" s="457" t="str">
        <f t="shared" si="20"/>
        <v>No es requerido reparar</v>
      </c>
      <c r="AW260" s="458"/>
      <c r="AX260" s="459"/>
    </row>
    <row r="261" spans="1:50" s="424" customFormat="1" ht="12.75" x14ac:dyDescent="0.2">
      <c r="A261" s="307" t="str">
        <f t="shared" si="9"/>
        <v>NK</v>
      </c>
      <c r="B261" s="308" t="s">
        <v>606</v>
      </c>
      <c r="C261" s="308" t="s">
        <v>606</v>
      </c>
      <c r="D261" s="308" t="s">
        <v>606</v>
      </c>
      <c r="E261" s="300" t="s">
        <v>606</v>
      </c>
      <c r="F261" s="300"/>
      <c r="G261" s="308"/>
      <c r="H261" s="457">
        <f t="shared" ref="H261:H268" si="22">H201</f>
        <v>0.46750000000000003</v>
      </c>
      <c r="I261" s="458"/>
      <c r="J261" s="459"/>
      <c r="K261" s="457">
        <f t="shared" ref="K261:K268" si="23">T201</f>
        <v>0.41830000000000006</v>
      </c>
      <c r="L261" s="458"/>
      <c r="M261" s="459"/>
      <c r="N261" s="457">
        <v>0.11219999999999999</v>
      </c>
      <c r="O261" s="458"/>
      <c r="P261" s="459"/>
      <c r="Q261" s="457">
        <f t="shared" si="11"/>
        <v>0</v>
      </c>
      <c r="R261" s="458"/>
      <c r="S261" s="459"/>
      <c r="T261" s="457" t="e">
        <f t="shared" si="12"/>
        <v>#DIV/0!</v>
      </c>
      <c r="U261" s="458"/>
      <c r="V261" s="459"/>
      <c r="W261" s="457" t="e">
        <f t="shared" si="13"/>
        <v>#DIV/0!</v>
      </c>
      <c r="X261" s="458"/>
      <c r="Y261" s="458"/>
      <c r="Z261" s="457" t="e">
        <f t="shared" si="14"/>
        <v>#DIV/0!</v>
      </c>
      <c r="AA261" s="458"/>
      <c r="AB261" s="459"/>
      <c r="AC261" s="438"/>
      <c r="AD261" s="457">
        <f t="shared" si="15"/>
        <v>11.874499999999999</v>
      </c>
      <c r="AE261" s="458"/>
      <c r="AF261" s="459"/>
      <c r="AG261" s="457">
        <f t="shared" si="16"/>
        <v>10.624820000000001</v>
      </c>
      <c r="AH261" s="458"/>
      <c r="AI261" s="459"/>
      <c r="AJ261" s="457">
        <f t="shared" si="17"/>
        <v>2.8498799999999997</v>
      </c>
      <c r="AK261" s="458"/>
      <c r="AL261" s="459"/>
      <c r="AM261" s="457">
        <f t="shared" si="18"/>
        <v>0</v>
      </c>
      <c r="AN261" s="458"/>
      <c r="AO261" s="459"/>
      <c r="AP261" s="457">
        <f t="shared" si="19"/>
        <v>0</v>
      </c>
      <c r="AQ261" s="458"/>
      <c r="AR261" s="459"/>
      <c r="AS261" s="457" t="s">
        <v>864</v>
      </c>
      <c r="AT261" s="458"/>
      <c r="AU261" s="458"/>
      <c r="AV261" s="457" t="str">
        <f t="shared" si="20"/>
        <v>No es requerido reparar</v>
      </c>
      <c r="AW261" s="458"/>
      <c r="AX261" s="459"/>
    </row>
    <row r="262" spans="1:50" s="424" customFormat="1" ht="12.75" x14ac:dyDescent="0.2">
      <c r="A262" s="307" t="str">
        <f t="shared" si="9"/>
        <v>NL1</v>
      </c>
      <c r="B262" s="308" t="s">
        <v>606</v>
      </c>
      <c r="C262" s="308" t="s">
        <v>606</v>
      </c>
      <c r="D262" s="308" t="s">
        <v>606</v>
      </c>
      <c r="E262" s="300" t="s">
        <v>606</v>
      </c>
      <c r="F262" s="300"/>
      <c r="G262" s="308"/>
      <c r="H262" s="457">
        <f t="shared" si="22"/>
        <v>0.35</v>
      </c>
      <c r="I262" s="458"/>
      <c r="J262" s="459"/>
      <c r="K262" s="457">
        <f t="shared" si="23"/>
        <v>0.30080000000000001</v>
      </c>
      <c r="L262" s="458"/>
      <c r="M262" s="459"/>
      <c r="N262" s="457">
        <f>'ING-3'!K26</f>
        <v>9.9199999999999997E-2</v>
      </c>
      <c r="O262" s="458"/>
      <c r="P262" s="459"/>
      <c r="Q262" s="457">
        <f t="shared" si="11"/>
        <v>0</v>
      </c>
      <c r="R262" s="458"/>
      <c r="S262" s="459"/>
      <c r="T262" s="457" t="e">
        <f t="shared" si="12"/>
        <v>#DIV/0!</v>
      </c>
      <c r="U262" s="458"/>
      <c r="V262" s="459"/>
      <c r="W262" s="457" t="e">
        <f t="shared" si="13"/>
        <v>#DIV/0!</v>
      </c>
      <c r="X262" s="458"/>
      <c r="Y262" s="458"/>
      <c r="Z262" s="457" t="e">
        <f t="shared" si="14"/>
        <v>#DIV/0!</v>
      </c>
      <c r="AA262" s="458"/>
      <c r="AB262" s="459"/>
      <c r="AD262" s="457">
        <f t="shared" si="15"/>
        <v>8.8899999999999988</v>
      </c>
      <c r="AE262" s="458"/>
      <c r="AF262" s="459"/>
      <c r="AG262" s="457">
        <f t="shared" si="16"/>
        <v>7.64032</v>
      </c>
      <c r="AH262" s="458"/>
      <c r="AI262" s="459"/>
      <c r="AJ262" s="457">
        <f t="shared" si="17"/>
        <v>2.5196799999999997</v>
      </c>
      <c r="AK262" s="458"/>
      <c r="AL262" s="459"/>
      <c r="AM262" s="457">
        <f t="shared" si="18"/>
        <v>0</v>
      </c>
      <c r="AN262" s="458"/>
      <c r="AO262" s="459"/>
      <c r="AP262" s="457">
        <f t="shared" si="19"/>
        <v>0</v>
      </c>
      <c r="AQ262" s="458"/>
      <c r="AR262" s="459"/>
      <c r="AS262" s="457" t="s">
        <v>864</v>
      </c>
      <c r="AT262" s="458"/>
      <c r="AU262" s="458"/>
      <c r="AV262" s="457" t="str">
        <f t="shared" si="20"/>
        <v>No es requerido reparar</v>
      </c>
      <c r="AW262" s="458"/>
      <c r="AX262" s="459"/>
    </row>
    <row r="263" spans="1:50" s="424" customFormat="1" ht="12.75" x14ac:dyDescent="0.2">
      <c r="A263" s="307" t="str">
        <f t="shared" si="9"/>
        <v>NL2</v>
      </c>
      <c r="B263" s="308" t="s">
        <v>606</v>
      </c>
      <c r="C263" s="308" t="s">
        <v>606</v>
      </c>
      <c r="D263" s="308" t="s">
        <v>606</v>
      </c>
      <c r="E263" s="300" t="s">
        <v>606</v>
      </c>
      <c r="F263" s="300"/>
      <c r="G263" s="308"/>
      <c r="H263" s="457">
        <f t="shared" si="22"/>
        <v>0.35</v>
      </c>
      <c r="I263" s="458"/>
      <c r="J263" s="459"/>
      <c r="K263" s="457">
        <f t="shared" si="23"/>
        <v>0.30080000000000001</v>
      </c>
      <c r="L263" s="458"/>
      <c r="M263" s="459"/>
      <c r="N263" s="457">
        <f>'ING-3'!K27</f>
        <v>9.9199999999999997E-2</v>
      </c>
      <c r="O263" s="458"/>
      <c r="P263" s="459"/>
      <c r="Q263" s="457">
        <f t="shared" si="11"/>
        <v>0</v>
      </c>
      <c r="R263" s="458"/>
      <c r="S263" s="459"/>
      <c r="T263" s="457" t="e">
        <f t="shared" si="12"/>
        <v>#DIV/0!</v>
      </c>
      <c r="U263" s="458"/>
      <c r="V263" s="459"/>
      <c r="W263" s="457" t="e">
        <f t="shared" si="13"/>
        <v>#DIV/0!</v>
      </c>
      <c r="X263" s="458"/>
      <c r="Y263" s="458"/>
      <c r="Z263" s="457" t="e">
        <f t="shared" si="14"/>
        <v>#DIV/0!</v>
      </c>
      <c r="AA263" s="458"/>
      <c r="AB263" s="459"/>
      <c r="AD263" s="457">
        <f t="shared" si="15"/>
        <v>8.8899999999999988</v>
      </c>
      <c r="AE263" s="458"/>
      <c r="AF263" s="459"/>
      <c r="AG263" s="457">
        <f t="shared" si="16"/>
        <v>7.64032</v>
      </c>
      <c r="AH263" s="458"/>
      <c r="AI263" s="459"/>
      <c r="AJ263" s="457">
        <f t="shared" si="17"/>
        <v>2.5196799999999997</v>
      </c>
      <c r="AK263" s="458"/>
      <c r="AL263" s="459"/>
      <c r="AM263" s="457">
        <f t="shared" si="18"/>
        <v>0</v>
      </c>
      <c r="AN263" s="458"/>
      <c r="AO263" s="459"/>
      <c r="AP263" s="457">
        <f t="shared" si="19"/>
        <v>0</v>
      </c>
      <c r="AQ263" s="458"/>
      <c r="AR263" s="459"/>
      <c r="AS263" s="457" t="s">
        <v>864</v>
      </c>
      <c r="AT263" s="458"/>
      <c r="AU263" s="458"/>
      <c r="AV263" s="457" t="str">
        <f t="shared" si="20"/>
        <v>No es requerido reparar</v>
      </c>
      <c r="AW263" s="458"/>
      <c r="AX263" s="459"/>
    </row>
    <row r="264" spans="1:50" s="424" customFormat="1" ht="12.75" x14ac:dyDescent="0.2">
      <c r="A264" s="307" t="str">
        <f t="shared" si="9"/>
        <v>NM1</v>
      </c>
      <c r="B264" s="308" t="s">
        <v>606</v>
      </c>
      <c r="C264" s="308" t="s">
        <v>606</v>
      </c>
      <c r="D264" s="308" t="s">
        <v>606</v>
      </c>
      <c r="E264" s="300" t="s">
        <v>606</v>
      </c>
      <c r="F264" s="300"/>
      <c r="G264" s="308"/>
      <c r="H264" s="457">
        <f t="shared" si="22"/>
        <v>0.35</v>
      </c>
      <c r="I264" s="458"/>
      <c r="J264" s="459"/>
      <c r="K264" s="457">
        <f t="shared" si="23"/>
        <v>0.30080000000000001</v>
      </c>
      <c r="L264" s="458"/>
      <c r="M264" s="459"/>
      <c r="N264" s="457">
        <f>'ING-3'!K28</f>
        <v>9.7000000000000003E-2</v>
      </c>
      <c r="O264" s="458"/>
      <c r="P264" s="459"/>
      <c r="Q264" s="457">
        <f t="shared" si="11"/>
        <v>0</v>
      </c>
      <c r="R264" s="458"/>
      <c r="S264" s="459"/>
      <c r="T264" s="457" t="e">
        <f t="shared" si="12"/>
        <v>#DIV/0!</v>
      </c>
      <c r="U264" s="458"/>
      <c r="V264" s="459"/>
      <c r="W264" s="457" t="e">
        <f t="shared" si="13"/>
        <v>#DIV/0!</v>
      </c>
      <c r="X264" s="458"/>
      <c r="Y264" s="458"/>
      <c r="Z264" s="457" t="e">
        <f t="shared" si="14"/>
        <v>#DIV/0!</v>
      </c>
      <c r="AA264" s="458"/>
      <c r="AB264" s="459"/>
      <c r="AD264" s="457">
        <f t="shared" si="15"/>
        <v>8.8899999999999988</v>
      </c>
      <c r="AE264" s="458"/>
      <c r="AF264" s="459"/>
      <c r="AG264" s="457">
        <f t="shared" si="16"/>
        <v>7.64032</v>
      </c>
      <c r="AH264" s="458"/>
      <c r="AI264" s="459"/>
      <c r="AJ264" s="457">
        <f t="shared" si="17"/>
        <v>2.4638</v>
      </c>
      <c r="AK264" s="458"/>
      <c r="AL264" s="459"/>
      <c r="AM264" s="457">
        <f t="shared" si="18"/>
        <v>0</v>
      </c>
      <c r="AN264" s="458"/>
      <c r="AO264" s="459"/>
      <c r="AP264" s="457">
        <f t="shared" si="19"/>
        <v>0</v>
      </c>
      <c r="AQ264" s="458"/>
      <c r="AR264" s="459"/>
      <c r="AS264" s="457" t="s">
        <v>864</v>
      </c>
      <c r="AT264" s="458"/>
      <c r="AU264" s="458"/>
      <c r="AV264" s="457" t="str">
        <f t="shared" si="20"/>
        <v>No es requerido reparar</v>
      </c>
      <c r="AW264" s="458"/>
      <c r="AX264" s="459"/>
    </row>
    <row r="265" spans="1:50" s="424" customFormat="1" ht="12.75" x14ac:dyDescent="0.2">
      <c r="A265" s="307" t="str">
        <f t="shared" si="9"/>
        <v>NM2</v>
      </c>
      <c r="B265" s="308" t="s">
        <v>606</v>
      </c>
      <c r="C265" s="308" t="s">
        <v>606</v>
      </c>
      <c r="D265" s="308" t="s">
        <v>606</v>
      </c>
      <c r="E265" s="300" t="s">
        <v>606</v>
      </c>
      <c r="F265" s="300"/>
      <c r="G265" s="308"/>
      <c r="H265" s="457">
        <f t="shared" si="22"/>
        <v>0.35</v>
      </c>
      <c r="I265" s="458"/>
      <c r="J265" s="459"/>
      <c r="K265" s="457">
        <f t="shared" si="23"/>
        <v>0.30080000000000001</v>
      </c>
      <c r="L265" s="458"/>
      <c r="M265" s="459"/>
      <c r="N265" s="457">
        <f>'ING-3'!K29</f>
        <v>9.7000000000000003E-2</v>
      </c>
      <c r="O265" s="458"/>
      <c r="P265" s="459"/>
      <c r="Q265" s="457">
        <f t="shared" si="11"/>
        <v>0</v>
      </c>
      <c r="R265" s="458"/>
      <c r="S265" s="459"/>
      <c r="T265" s="457" t="e">
        <f t="shared" si="12"/>
        <v>#DIV/0!</v>
      </c>
      <c r="U265" s="458"/>
      <c r="V265" s="459"/>
      <c r="W265" s="457" t="e">
        <f t="shared" si="13"/>
        <v>#DIV/0!</v>
      </c>
      <c r="X265" s="458"/>
      <c r="Y265" s="458"/>
      <c r="Z265" s="457" t="e">
        <f t="shared" si="14"/>
        <v>#DIV/0!</v>
      </c>
      <c r="AA265" s="458"/>
      <c r="AB265" s="459"/>
      <c r="AD265" s="457">
        <f t="shared" si="15"/>
        <v>8.8899999999999988</v>
      </c>
      <c r="AE265" s="458"/>
      <c r="AF265" s="459"/>
      <c r="AG265" s="457">
        <f t="shared" si="16"/>
        <v>7.64032</v>
      </c>
      <c r="AH265" s="458"/>
      <c r="AI265" s="459"/>
      <c r="AJ265" s="457">
        <f t="shared" si="17"/>
        <v>2.4638</v>
      </c>
      <c r="AK265" s="458"/>
      <c r="AL265" s="459"/>
      <c r="AM265" s="457">
        <f t="shared" si="18"/>
        <v>0</v>
      </c>
      <c r="AN265" s="458"/>
      <c r="AO265" s="459"/>
      <c r="AP265" s="457">
        <f t="shared" si="19"/>
        <v>0</v>
      </c>
      <c r="AQ265" s="458"/>
      <c r="AR265" s="459"/>
      <c r="AS265" s="457" t="s">
        <v>864</v>
      </c>
      <c r="AT265" s="458"/>
      <c r="AU265" s="458"/>
      <c r="AV265" s="457" t="str">
        <f t="shared" si="20"/>
        <v>No es requerido reparar</v>
      </c>
      <c r="AW265" s="458"/>
      <c r="AX265" s="459"/>
    </row>
    <row r="266" spans="1:50" s="424" customFormat="1" ht="12.75" x14ac:dyDescent="0.2">
      <c r="A266" s="307" t="str">
        <f t="shared" si="9"/>
        <v>NN</v>
      </c>
      <c r="B266" s="308" t="s">
        <v>606</v>
      </c>
      <c r="C266" s="308" t="s">
        <v>606</v>
      </c>
      <c r="D266" s="308" t="s">
        <v>606</v>
      </c>
      <c r="E266" s="300" t="s">
        <v>606</v>
      </c>
      <c r="F266" s="300"/>
      <c r="G266" s="308"/>
      <c r="H266" s="457">
        <f t="shared" si="22"/>
        <v>0.33</v>
      </c>
      <c r="I266" s="458"/>
      <c r="J266" s="459"/>
      <c r="K266" s="457">
        <f t="shared" si="23"/>
        <v>0.28080000000000005</v>
      </c>
      <c r="L266" s="458"/>
      <c r="M266" s="459"/>
      <c r="N266" s="457">
        <f>'ING-3'!K30</f>
        <v>9.9199999999999997E-2</v>
      </c>
      <c r="O266" s="458"/>
      <c r="P266" s="459"/>
      <c r="Q266" s="457">
        <f t="shared" si="11"/>
        <v>0</v>
      </c>
      <c r="R266" s="458"/>
      <c r="S266" s="459"/>
      <c r="T266" s="457" t="e">
        <f t="shared" si="12"/>
        <v>#DIV/0!</v>
      </c>
      <c r="U266" s="458"/>
      <c r="V266" s="459"/>
      <c r="W266" s="457" t="e">
        <f t="shared" si="13"/>
        <v>#DIV/0!</v>
      </c>
      <c r="X266" s="458"/>
      <c r="Y266" s="458"/>
      <c r="Z266" s="457" t="e">
        <f t="shared" si="14"/>
        <v>#DIV/0!</v>
      </c>
      <c r="AA266" s="458"/>
      <c r="AB266" s="459"/>
      <c r="AD266" s="457">
        <f t="shared" si="15"/>
        <v>8.3819999999999997</v>
      </c>
      <c r="AE266" s="458"/>
      <c r="AF266" s="459"/>
      <c r="AG266" s="457">
        <f t="shared" si="16"/>
        <v>7.1323200000000009</v>
      </c>
      <c r="AH266" s="458"/>
      <c r="AI266" s="459"/>
      <c r="AJ266" s="457">
        <f t="shared" si="17"/>
        <v>2.5196799999999997</v>
      </c>
      <c r="AK266" s="458"/>
      <c r="AL266" s="459"/>
      <c r="AM266" s="457">
        <f t="shared" si="18"/>
        <v>0</v>
      </c>
      <c r="AN266" s="458"/>
      <c r="AO266" s="459"/>
      <c r="AP266" s="457">
        <f t="shared" si="19"/>
        <v>0</v>
      </c>
      <c r="AQ266" s="458"/>
      <c r="AR266" s="459"/>
      <c r="AS266" s="457" t="s">
        <v>864</v>
      </c>
      <c r="AT266" s="458"/>
      <c r="AU266" s="458"/>
      <c r="AV266" s="457" t="str">
        <f t="shared" si="20"/>
        <v>No es requerido reparar</v>
      </c>
      <c r="AW266" s="458"/>
      <c r="AX266" s="459"/>
    </row>
    <row r="267" spans="1:50" s="424" customFormat="1" ht="12.75" x14ac:dyDescent="0.2">
      <c r="A267" s="307" t="str">
        <f t="shared" si="9"/>
        <v>NO</v>
      </c>
      <c r="B267" s="308" t="s">
        <v>606</v>
      </c>
      <c r="C267" s="308" t="s">
        <v>606</v>
      </c>
      <c r="D267" s="308" t="s">
        <v>606</v>
      </c>
      <c r="E267" s="300" t="s">
        <v>606</v>
      </c>
      <c r="F267" s="300"/>
      <c r="G267" s="308"/>
      <c r="H267" s="457">
        <f t="shared" si="22"/>
        <v>0.33</v>
      </c>
      <c r="I267" s="458"/>
      <c r="J267" s="459"/>
      <c r="K267" s="457">
        <f t="shared" si="23"/>
        <v>0.28080000000000005</v>
      </c>
      <c r="L267" s="458"/>
      <c r="M267" s="459"/>
      <c r="N267" s="457">
        <f>'ING-3'!K31</f>
        <v>8.5099999999999995E-2</v>
      </c>
      <c r="O267" s="458"/>
      <c r="P267" s="459"/>
      <c r="Q267" s="457">
        <f t="shared" si="11"/>
        <v>0</v>
      </c>
      <c r="R267" s="458"/>
      <c r="S267" s="459"/>
      <c r="T267" s="457" t="e">
        <f t="shared" si="12"/>
        <v>#DIV/0!</v>
      </c>
      <c r="U267" s="458"/>
      <c r="V267" s="459"/>
      <c r="W267" s="457" t="e">
        <f t="shared" si="13"/>
        <v>#DIV/0!</v>
      </c>
      <c r="X267" s="458"/>
      <c r="Y267" s="458"/>
      <c r="Z267" s="457" t="e">
        <f t="shared" si="14"/>
        <v>#DIV/0!</v>
      </c>
      <c r="AA267" s="458"/>
      <c r="AB267" s="459"/>
      <c r="AD267" s="457">
        <f t="shared" si="15"/>
        <v>8.3819999999999997</v>
      </c>
      <c r="AE267" s="458"/>
      <c r="AF267" s="459"/>
      <c r="AG267" s="457">
        <f t="shared" si="16"/>
        <v>7.1323200000000009</v>
      </c>
      <c r="AH267" s="458"/>
      <c r="AI267" s="459"/>
      <c r="AJ267" s="457">
        <f t="shared" si="17"/>
        <v>2.1615399999999996</v>
      </c>
      <c r="AK267" s="458"/>
      <c r="AL267" s="459"/>
      <c r="AM267" s="457">
        <f t="shared" si="18"/>
        <v>0</v>
      </c>
      <c r="AN267" s="458"/>
      <c r="AO267" s="459"/>
      <c r="AP267" s="457">
        <f t="shared" si="19"/>
        <v>0</v>
      </c>
      <c r="AQ267" s="458"/>
      <c r="AR267" s="459"/>
      <c r="AS267" s="457" t="s">
        <v>864</v>
      </c>
      <c r="AT267" s="458"/>
      <c r="AU267" s="458"/>
      <c r="AV267" s="457" t="str">
        <f t="shared" si="20"/>
        <v>No es requerido reparar</v>
      </c>
      <c r="AW267" s="458"/>
      <c r="AX267" s="459"/>
    </row>
    <row r="268" spans="1:50" s="424" customFormat="1" ht="12.75" x14ac:dyDescent="0.2">
      <c r="A268" s="307" t="str">
        <f t="shared" si="9"/>
        <v>NP</v>
      </c>
      <c r="B268" s="308" t="s">
        <v>606</v>
      </c>
      <c r="C268" s="308" t="s">
        <v>606</v>
      </c>
      <c r="D268" s="308" t="s">
        <v>606</v>
      </c>
      <c r="E268" s="300" t="s">
        <v>606</v>
      </c>
      <c r="F268" s="300"/>
      <c r="G268" s="308"/>
      <c r="H268" s="457">
        <f t="shared" si="22"/>
        <v>0.33</v>
      </c>
      <c r="I268" s="458"/>
      <c r="J268" s="459"/>
      <c r="K268" s="457">
        <f t="shared" si="23"/>
        <v>0.28080000000000005</v>
      </c>
      <c r="L268" s="458"/>
      <c r="M268" s="459"/>
      <c r="N268" s="457">
        <f>'ING-3'!K32</f>
        <v>9.9199999999999997E-2</v>
      </c>
      <c r="O268" s="458"/>
      <c r="P268" s="459"/>
      <c r="Q268" s="457">
        <f t="shared" si="11"/>
        <v>0</v>
      </c>
      <c r="R268" s="458"/>
      <c r="S268" s="459"/>
      <c r="T268" s="457" t="e">
        <f t="shared" si="12"/>
        <v>#DIV/0!</v>
      </c>
      <c r="U268" s="458"/>
      <c r="V268" s="459"/>
      <c r="W268" s="457" t="e">
        <f t="shared" si="13"/>
        <v>#DIV/0!</v>
      </c>
      <c r="X268" s="458"/>
      <c r="Y268" s="458"/>
      <c r="Z268" s="457" t="e">
        <f t="shared" si="14"/>
        <v>#DIV/0!</v>
      </c>
      <c r="AA268" s="458"/>
      <c r="AB268" s="459"/>
      <c r="AD268" s="457">
        <f t="shared" si="15"/>
        <v>8.3819999999999997</v>
      </c>
      <c r="AE268" s="458"/>
      <c r="AF268" s="459"/>
      <c r="AG268" s="457">
        <f t="shared" si="16"/>
        <v>7.1323200000000009</v>
      </c>
      <c r="AH268" s="458"/>
      <c r="AI268" s="459"/>
      <c r="AJ268" s="457">
        <f t="shared" si="17"/>
        <v>2.5196799999999997</v>
      </c>
      <c r="AK268" s="458"/>
      <c r="AL268" s="459"/>
      <c r="AM268" s="457">
        <f t="shared" si="18"/>
        <v>0</v>
      </c>
      <c r="AN268" s="458"/>
      <c r="AO268" s="459"/>
      <c r="AP268" s="457">
        <f t="shared" si="19"/>
        <v>0</v>
      </c>
      <c r="AQ268" s="458"/>
      <c r="AR268" s="459"/>
      <c r="AS268" s="457" t="s">
        <v>864</v>
      </c>
      <c r="AT268" s="458"/>
      <c r="AU268" s="458"/>
      <c r="AV268" s="457" t="str">
        <f t="shared" si="20"/>
        <v>No es requerido reparar</v>
      </c>
      <c r="AW268" s="458"/>
      <c r="AX268" s="459"/>
    </row>
    <row r="269" spans="1:50" s="424" customFormat="1" ht="12.75" x14ac:dyDescent="0.2">
      <c r="A269" s="464" t="s">
        <v>903</v>
      </c>
      <c r="B269" s="465" t="s">
        <v>606</v>
      </c>
      <c r="C269" s="465" t="s">
        <v>606</v>
      </c>
      <c r="D269" s="465" t="s">
        <v>606</v>
      </c>
      <c r="E269" s="460" t="s">
        <v>606</v>
      </c>
      <c r="F269" s="460"/>
      <c r="G269" s="465"/>
      <c r="H269" s="461">
        <v>1</v>
      </c>
      <c r="I269" s="462"/>
      <c r="J269" s="463"/>
      <c r="K269" s="461">
        <v>1</v>
      </c>
      <c r="L269" s="462"/>
      <c r="M269" s="463"/>
      <c r="N269" s="461">
        <f>N251</f>
        <v>0.245</v>
      </c>
      <c r="O269" s="462"/>
      <c r="P269" s="463"/>
      <c r="Q269" s="461">
        <f>Q251</f>
        <v>0</v>
      </c>
      <c r="R269" s="462"/>
      <c r="S269" s="463"/>
      <c r="T269" s="461" t="e">
        <f>ROUND((K269-N269)/Q269,1)</f>
        <v>#DIV/0!</v>
      </c>
      <c r="U269" s="462"/>
      <c r="V269" s="463"/>
      <c r="W269" s="461" t="e">
        <f>ROUND(IF(T269/2&gt;=10,10,T269/2),1)</f>
        <v>#DIV/0!</v>
      </c>
      <c r="X269" s="462"/>
      <c r="Y269" s="462"/>
      <c r="Z269" s="461" t="e">
        <f>IF(W269&lt;=5,W269,5)</f>
        <v>#DIV/0!</v>
      </c>
      <c r="AA269" s="462"/>
      <c r="AB269" s="463"/>
      <c r="AD269" s="485"/>
      <c r="AE269" s="485"/>
      <c r="AF269" s="485"/>
      <c r="AG269" s="485"/>
      <c r="AH269" s="485"/>
      <c r="AI269" s="485"/>
      <c r="AJ269" s="485"/>
      <c r="AK269" s="485"/>
      <c r="AL269" s="485"/>
      <c r="AM269" s="485"/>
      <c r="AN269" s="485"/>
      <c r="AO269" s="485"/>
      <c r="AP269" s="485"/>
      <c r="AQ269" s="485"/>
      <c r="AR269" s="485"/>
      <c r="AS269" s="485"/>
      <c r="AT269" s="485"/>
      <c r="AU269" s="485"/>
      <c r="AV269" s="485"/>
      <c r="AW269" s="485"/>
      <c r="AX269" s="485"/>
    </row>
    <row r="270" spans="1:50" s="424" customFormat="1" ht="12.75" x14ac:dyDescent="0.2">
      <c r="A270" s="309"/>
      <c r="B270" s="448"/>
      <c r="C270" s="448"/>
      <c r="D270" s="448"/>
      <c r="E270" s="448"/>
      <c r="F270" s="448"/>
      <c r="G270" s="448"/>
      <c r="H270" s="448"/>
      <c r="I270" s="448"/>
      <c r="J270" s="448"/>
      <c r="K270" s="256"/>
      <c r="L270" s="256"/>
      <c r="M270" s="256"/>
      <c r="N270" s="448"/>
      <c r="O270" s="448"/>
      <c r="P270" s="448"/>
      <c r="Q270" s="448"/>
      <c r="R270" s="448"/>
      <c r="S270" s="448"/>
      <c r="T270" s="448"/>
      <c r="U270" s="448"/>
      <c r="V270" s="448"/>
      <c r="W270" s="448"/>
      <c r="X270" s="448"/>
      <c r="Y270" s="448"/>
      <c r="Z270" s="448"/>
      <c r="AA270" s="448"/>
      <c r="AB270" s="253"/>
      <c r="AE270" s="473"/>
      <c r="AF270" s="473"/>
      <c r="AI270" s="473"/>
      <c r="AJ270" s="473"/>
    </row>
    <row r="271" spans="1:50" s="424" customFormat="1" ht="12.75" x14ac:dyDescent="0.2">
      <c r="A271" s="268" t="s">
        <v>801</v>
      </c>
      <c r="B271" s="448"/>
      <c r="C271" s="448"/>
      <c r="D271" s="448"/>
      <c r="E271" s="448"/>
      <c r="F271" s="448"/>
      <c r="G271" s="448"/>
      <c r="H271" s="448"/>
      <c r="I271" s="448"/>
      <c r="J271" s="256"/>
      <c r="K271" s="256"/>
      <c r="L271" s="256"/>
      <c r="M271" s="256"/>
      <c r="N271" s="256"/>
      <c r="O271" s="448"/>
      <c r="P271" s="448"/>
      <c r="Q271" s="448"/>
      <c r="R271" s="448"/>
      <c r="S271" s="448"/>
      <c r="T271" s="448"/>
      <c r="U271" s="448"/>
      <c r="V271" s="448"/>
      <c r="W271" s="448"/>
      <c r="X271" s="448"/>
      <c r="Y271" s="448"/>
      <c r="Z271" s="448"/>
      <c r="AA271" s="448"/>
      <c r="AB271" s="253"/>
    </row>
    <row r="272" spans="1:50" s="424" customFormat="1" ht="12.75" x14ac:dyDescent="0.2">
      <c r="A272" s="257"/>
      <c r="B272" s="448"/>
      <c r="C272" s="448"/>
      <c r="D272" s="448"/>
      <c r="E272" s="448"/>
      <c r="F272" s="448"/>
      <c r="G272" s="448"/>
      <c r="H272" s="448"/>
      <c r="I272" s="448"/>
      <c r="J272" s="448"/>
      <c r="K272" s="256"/>
      <c r="L272" s="256"/>
      <c r="M272" s="256"/>
      <c r="N272" s="448"/>
      <c r="O272" s="448"/>
      <c r="P272" s="448"/>
      <c r="Q272" s="448"/>
      <c r="R272" s="448"/>
      <c r="S272" s="448"/>
      <c r="T272" s="448"/>
      <c r="U272" s="448"/>
      <c r="V272" s="448"/>
      <c r="W272" s="448"/>
      <c r="X272" s="448"/>
      <c r="Y272" s="448"/>
      <c r="Z272" s="448"/>
      <c r="AA272" s="448"/>
      <c r="AB272" s="253"/>
      <c r="AI272" s="904"/>
      <c r="AJ272" s="904"/>
    </row>
    <row r="273" spans="1:28" s="424" customFormat="1" ht="12.75" x14ac:dyDescent="0.2">
      <c r="A273" s="309" t="s">
        <v>802</v>
      </c>
      <c r="B273" s="448"/>
      <c r="C273" s="448"/>
      <c r="D273" s="448"/>
      <c r="E273" s="448"/>
      <c r="F273" s="448"/>
      <c r="G273" s="448"/>
      <c r="H273" s="448"/>
      <c r="I273" s="448"/>
      <c r="J273" s="448"/>
      <c r="K273" s="256"/>
      <c r="L273" s="256"/>
      <c r="M273" s="256"/>
      <c r="N273" s="448"/>
      <c r="O273" s="448"/>
      <c r="P273" s="448"/>
      <c r="Q273" s="448"/>
      <c r="R273" s="448"/>
      <c r="S273" s="448"/>
      <c r="T273" s="448"/>
      <c r="U273" s="448"/>
      <c r="V273" s="448"/>
      <c r="W273" s="448"/>
      <c r="X273" s="448"/>
      <c r="Y273" s="448"/>
      <c r="Z273" s="448"/>
      <c r="AA273" s="448"/>
      <c r="AB273" s="253"/>
    </row>
    <row r="274" spans="1:28" s="424" customFormat="1" ht="12.75" x14ac:dyDescent="0.2">
      <c r="A274" s="309" t="s">
        <v>803</v>
      </c>
      <c r="B274" s="448"/>
      <c r="C274" s="448"/>
      <c r="D274" s="448"/>
      <c r="E274" s="448"/>
      <c r="F274" s="448"/>
      <c r="G274" s="448"/>
      <c r="H274" s="448"/>
      <c r="I274" s="448"/>
      <c r="J274" s="448"/>
      <c r="K274" s="256"/>
      <c r="L274" s="256"/>
      <c r="M274" s="256"/>
      <c r="N274" s="448"/>
      <c r="O274" s="448"/>
      <c r="P274" s="448"/>
      <c r="Q274" s="448"/>
      <c r="R274" s="448"/>
      <c r="S274" s="448"/>
      <c r="T274" s="448"/>
      <c r="U274" s="448"/>
      <c r="V274" s="448"/>
      <c r="W274" s="448"/>
      <c r="X274" s="448"/>
      <c r="Y274" s="448"/>
      <c r="Z274" s="448"/>
      <c r="AA274" s="448"/>
      <c r="AB274" s="253"/>
    </row>
    <row r="275" spans="1:28" s="424" customFormat="1" ht="12.75" x14ac:dyDescent="0.2">
      <c r="A275" s="309"/>
      <c r="B275" s="448"/>
      <c r="C275" s="448"/>
      <c r="D275" s="448"/>
      <c r="E275" s="448"/>
      <c r="F275" s="448"/>
      <c r="G275" s="448"/>
      <c r="H275" s="448"/>
      <c r="I275" s="448"/>
      <c r="J275" s="448"/>
      <c r="K275" s="256"/>
      <c r="L275" s="256"/>
      <c r="M275" s="256"/>
      <c r="N275" s="448"/>
      <c r="O275" s="448"/>
      <c r="P275" s="448"/>
      <c r="Q275" s="448"/>
      <c r="R275" s="448"/>
      <c r="S275" s="448"/>
      <c r="T275" s="448"/>
      <c r="U275" s="448"/>
      <c r="V275" s="448"/>
      <c r="W275" s="448"/>
      <c r="X275" s="448"/>
      <c r="Y275" s="448"/>
      <c r="Z275" s="448"/>
      <c r="AA275" s="448"/>
      <c r="AB275" s="253"/>
    </row>
    <row r="276" spans="1:28" s="424" customFormat="1" ht="12.75" x14ac:dyDescent="0.2">
      <c r="A276" s="309" t="s">
        <v>902</v>
      </c>
      <c r="B276" s="448"/>
      <c r="C276" s="448"/>
      <c r="D276" s="448"/>
      <c r="E276" s="448"/>
      <c r="F276" s="448"/>
      <c r="G276" s="448"/>
      <c r="H276" s="448"/>
      <c r="I276" s="448"/>
      <c r="J276" s="448"/>
      <c r="K276" s="256"/>
      <c r="L276" s="256"/>
      <c r="M276" s="256"/>
      <c r="N276" s="448"/>
      <c r="O276" s="448"/>
      <c r="P276" s="448"/>
      <c r="Q276" s="448"/>
      <c r="R276" s="448"/>
      <c r="S276" s="448"/>
      <c r="T276" s="448"/>
      <c r="U276" s="448"/>
      <c r="V276" s="448"/>
      <c r="W276" s="448"/>
      <c r="X276" s="448"/>
      <c r="Y276" s="448"/>
      <c r="Z276" s="448"/>
      <c r="AA276" s="448"/>
      <c r="AB276" s="253"/>
    </row>
    <row r="277" spans="1:28" s="424" customFormat="1" ht="12.75" x14ac:dyDescent="0.2">
      <c r="A277" s="309" t="s">
        <v>901</v>
      </c>
      <c r="B277" s="448"/>
      <c r="C277" s="448"/>
      <c r="D277" s="448"/>
      <c r="E277" s="448"/>
      <c r="F277" s="448"/>
      <c r="G277" s="448"/>
      <c r="H277" s="448"/>
      <c r="I277" s="448"/>
      <c r="J277" s="448"/>
      <c r="K277" s="256"/>
      <c r="L277" s="256"/>
      <c r="M277" s="256"/>
      <c r="N277" s="448"/>
      <c r="O277" s="448"/>
      <c r="P277" s="448"/>
      <c r="Q277" s="448"/>
      <c r="R277" s="448"/>
      <c r="S277" s="448"/>
      <c r="T277" s="448"/>
      <c r="U277" s="448"/>
      <c r="V277" s="448"/>
      <c r="W277" s="448"/>
      <c r="X277" s="448"/>
      <c r="Y277" s="448"/>
      <c r="Z277" s="448"/>
      <c r="AA277" s="448"/>
      <c r="AB277" s="253"/>
    </row>
    <row r="278" spans="1:28" s="424" customFormat="1" ht="12.75" x14ac:dyDescent="0.2">
      <c r="A278" s="267"/>
      <c r="B278" s="9"/>
      <c r="C278" s="9"/>
      <c r="D278" s="9"/>
      <c r="E278" s="9"/>
      <c r="F278" s="9"/>
      <c r="G278" s="9"/>
      <c r="H278" s="9"/>
      <c r="I278" s="9"/>
      <c r="J278" s="9"/>
      <c r="K278" s="9"/>
      <c r="L278" s="9"/>
      <c r="M278" s="305"/>
      <c r="N278" s="264"/>
      <c r="O278" s="264"/>
      <c r="P278" s="9"/>
      <c r="Q278" s="9"/>
      <c r="R278" s="9"/>
      <c r="S278" s="9"/>
      <c r="T278" s="9"/>
      <c r="U278" s="9"/>
      <c r="V278" s="9"/>
      <c r="W278" s="9"/>
      <c r="X278" s="9"/>
      <c r="Y278" s="9"/>
      <c r="Z278" s="9"/>
      <c r="AA278" s="9"/>
      <c r="AB278" s="13"/>
    </row>
    <row r="279" spans="1:28" s="424" customFormat="1" ht="12.75" x14ac:dyDescent="0.2">
      <c r="A279" s="309" t="s">
        <v>906</v>
      </c>
      <c r="B279" s="9"/>
      <c r="C279" s="264"/>
      <c r="D279" s="264"/>
      <c r="E279" s="306"/>
      <c r="F279" s="9"/>
      <c r="G279" s="9"/>
      <c r="H279" s="9"/>
      <c r="I279" s="9"/>
      <c r="J279" s="9"/>
      <c r="K279" s="474"/>
      <c r="L279" s="474"/>
      <c r="M279" s="9"/>
      <c r="N279" s="264"/>
      <c r="O279" s="9"/>
      <c r="P279" s="9"/>
      <c r="Q279" s="9"/>
      <c r="R279" s="9"/>
      <c r="S279" s="9"/>
      <c r="T279" s="9"/>
      <c r="U279" s="9"/>
      <c r="V279" s="9"/>
      <c r="W279" s="9"/>
      <c r="X279" s="9"/>
      <c r="Y279" s="9"/>
      <c r="Z279" s="9"/>
      <c r="AA279" s="9"/>
      <c r="AB279" s="13"/>
    </row>
    <row r="280" spans="1:28" s="424" customFormat="1" ht="12.75" x14ac:dyDescent="0.2">
      <c r="A280" s="309" t="s">
        <v>907</v>
      </c>
      <c r="B280" s="9"/>
      <c r="C280" s="9"/>
      <c r="D280" s="264"/>
      <c r="E280" s="264"/>
      <c r="F280" s="9"/>
      <c r="G280" s="9"/>
      <c r="H280" s="9"/>
      <c r="I280" s="9"/>
      <c r="J280" s="9"/>
      <c r="K280" s="9"/>
      <c r="L280" s="9"/>
      <c r="M280" s="9"/>
      <c r="N280" s="9"/>
      <c r="O280" s="9"/>
      <c r="P280" s="9"/>
      <c r="Q280" s="9"/>
      <c r="R280" s="9"/>
      <c r="S280" s="9"/>
      <c r="T280" s="9"/>
      <c r="U280" s="9"/>
      <c r="V280" s="9"/>
      <c r="W280" s="9"/>
      <c r="X280" s="9"/>
      <c r="Y280" s="9"/>
      <c r="Z280" s="9"/>
      <c r="AA280" s="9"/>
      <c r="AB280" s="13"/>
    </row>
    <row r="281" spans="1:28" s="424" customFormat="1" ht="12.75" x14ac:dyDescent="0.2">
      <c r="C281" s="9"/>
      <c r="D281" s="264"/>
      <c r="E281" s="264"/>
      <c r="F281" s="9"/>
      <c r="G281" s="9"/>
      <c r="H281" s="9"/>
      <c r="I281" s="9"/>
      <c r="J281" s="9"/>
      <c r="K281" s="9"/>
      <c r="L281" s="9"/>
      <c r="M281" s="9"/>
      <c r="N281" s="9"/>
      <c r="O281" s="9"/>
      <c r="P281" s="9"/>
      <c r="Q281" s="9"/>
      <c r="R281" s="9"/>
      <c r="S281" s="9"/>
      <c r="T281" s="9"/>
      <c r="U281" s="9"/>
      <c r="V281" s="9"/>
      <c r="W281" s="9"/>
      <c r="X281" s="9"/>
      <c r="Y281" s="9"/>
      <c r="Z281" s="9"/>
      <c r="AA281" s="9"/>
      <c r="AB281" s="13"/>
    </row>
    <row r="282" spans="1:28" s="424" customFormat="1" ht="12.75" x14ac:dyDescent="0.2">
      <c r="A282" s="268" t="s">
        <v>806</v>
      </c>
      <c r="B282" s="9"/>
      <c r="C282" s="312"/>
      <c r="D282" s="312"/>
      <c r="E282" s="312"/>
      <c r="F282" s="312"/>
      <c r="G282" s="312"/>
      <c r="H282" s="258"/>
      <c r="I282" s="258"/>
      <c r="J282" s="258"/>
      <c r="K282" s="258"/>
      <c r="L282" s="258"/>
      <c r="M282" s="258"/>
      <c r="N282" s="258"/>
      <c r="O282" s="258"/>
      <c r="P282" s="258"/>
      <c r="Q282" s="258"/>
      <c r="R282" s="258"/>
      <c r="S282" s="258"/>
      <c r="T282" s="258"/>
      <c r="U282" s="258"/>
      <c r="V282" s="258"/>
      <c r="W282" s="258"/>
      <c r="X282" s="258"/>
      <c r="Y282" s="258"/>
      <c r="Z282" s="258"/>
      <c r="AA282" s="258"/>
      <c r="AB282" s="313"/>
    </row>
    <row r="283" spans="1:28" s="424" customFormat="1" ht="12.75" x14ac:dyDescent="0.2">
      <c r="A283" s="267"/>
      <c r="B283" s="9"/>
      <c r="C283" s="448"/>
      <c r="D283" s="448"/>
      <c r="E283" s="448"/>
      <c r="F283" s="448"/>
      <c r="G283" s="448"/>
      <c r="H283" s="448"/>
      <c r="I283" s="448"/>
      <c r="J283" s="256"/>
      <c r="K283" s="256"/>
      <c r="L283" s="256"/>
      <c r="M283" s="256"/>
      <c r="N283" s="256"/>
      <c r="O283" s="448"/>
      <c r="P283" s="448"/>
      <c r="Q283" s="448"/>
      <c r="R283" s="448"/>
      <c r="S283" s="448"/>
      <c r="T283" s="448"/>
      <c r="U283" s="448"/>
      <c r="V283" s="448"/>
      <c r="W283" s="448"/>
      <c r="X283" s="448"/>
      <c r="Y283" s="448"/>
      <c r="Z283" s="448"/>
      <c r="AA283" s="448"/>
      <c r="AB283" s="253"/>
    </row>
    <row r="284" spans="1:28" s="424" customFormat="1" ht="12.75" x14ac:dyDescent="0.2">
      <c r="A284" s="310" t="s">
        <v>899</v>
      </c>
      <c r="B284" s="9"/>
      <c r="C284" s="448"/>
      <c r="D284" s="448"/>
      <c r="E284" s="448"/>
      <c r="F284" s="448"/>
      <c r="G284" s="448"/>
      <c r="H284" s="448"/>
      <c r="I284" s="448"/>
      <c r="J284" s="448"/>
      <c r="K284" s="256"/>
      <c r="L284" s="256"/>
      <c r="M284" s="256"/>
      <c r="N284" s="448"/>
      <c r="O284" s="448"/>
      <c r="P284" s="448"/>
      <c r="Q284" s="448"/>
      <c r="R284" s="448"/>
      <c r="S284" s="448"/>
      <c r="T284" s="448"/>
      <c r="U284" s="448"/>
      <c r="V284" s="448"/>
      <c r="W284" s="448"/>
      <c r="X284" s="448"/>
      <c r="Y284" s="448"/>
      <c r="Z284" s="448"/>
      <c r="AA284" s="448"/>
      <c r="AB284" s="253"/>
    </row>
    <row r="285" spans="1:28" s="424" customFormat="1" ht="12.75" x14ac:dyDescent="0.2">
      <c r="A285" s="310" t="s">
        <v>904</v>
      </c>
      <c r="B285" s="312"/>
      <c r="C285" s="448"/>
      <c r="D285" s="448"/>
      <c r="E285" s="448"/>
      <c r="F285" s="448"/>
      <c r="G285" s="448"/>
      <c r="H285" s="448"/>
      <c r="I285" s="448"/>
      <c r="J285" s="448"/>
      <c r="K285" s="256"/>
      <c r="L285" s="256"/>
      <c r="M285" s="256"/>
      <c r="N285" s="448"/>
      <c r="O285" s="448"/>
      <c r="P285" s="448"/>
      <c r="Q285" s="448"/>
      <c r="R285" s="448"/>
      <c r="S285" s="448"/>
      <c r="T285" s="448"/>
      <c r="U285" s="448"/>
      <c r="V285" s="448"/>
      <c r="W285" s="448"/>
      <c r="X285" s="448"/>
      <c r="Y285" s="448"/>
      <c r="Z285" s="448"/>
      <c r="AA285" s="448"/>
      <c r="AB285" s="253"/>
    </row>
    <row r="286" spans="1:28" s="424" customFormat="1" ht="12.75" x14ac:dyDescent="0.2">
      <c r="A286" s="310" t="s">
        <v>905</v>
      </c>
      <c r="B286" s="448"/>
      <c r="C286" s="448"/>
      <c r="D286" s="448"/>
      <c r="E286" s="448"/>
      <c r="F286" s="448"/>
      <c r="G286" s="448"/>
      <c r="H286" s="448"/>
      <c r="I286" s="448"/>
      <c r="J286" s="448"/>
      <c r="K286" s="256"/>
      <c r="L286" s="256"/>
      <c r="M286" s="256"/>
      <c r="N286" s="448"/>
      <c r="O286" s="448"/>
      <c r="P286" s="448"/>
      <c r="Q286" s="448"/>
      <c r="R286" s="448"/>
      <c r="S286" s="448"/>
      <c r="T286" s="448"/>
      <c r="U286" s="448"/>
      <c r="V286" s="448"/>
      <c r="W286" s="448"/>
      <c r="X286" s="448"/>
      <c r="Y286" s="448"/>
      <c r="Z286" s="448"/>
      <c r="AA286" s="448"/>
      <c r="AB286" s="253"/>
    </row>
    <row r="287" spans="1:28" s="424" customFormat="1" ht="12.75" x14ac:dyDescent="0.2">
      <c r="A287" s="310" t="s">
        <v>900</v>
      </c>
      <c r="B287" s="448"/>
      <c r="C287" s="448"/>
      <c r="D287" s="448"/>
      <c r="E287" s="448"/>
      <c r="F287" s="448"/>
      <c r="G287" s="448"/>
      <c r="H287" s="448"/>
      <c r="I287" s="448"/>
      <c r="J287" s="448"/>
      <c r="K287" s="256"/>
      <c r="L287" s="256"/>
      <c r="M287" s="256"/>
      <c r="N287" s="448"/>
      <c r="O287" s="448"/>
      <c r="P287" s="448"/>
      <c r="Q287" s="448"/>
      <c r="R287" s="448"/>
      <c r="S287" s="448"/>
      <c r="T287" s="448"/>
      <c r="U287" s="448"/>
      <c r="V287" s="448"/>
      <c r="W287" s="448"/>
      <c r="X287" s="448"/>
      <c r="Y287" s="448"/>
      <c r="Z287" s="448"/>
      <c r="AA287" s="448"/>
      <c r="AB287" s="253"/>
    </row>
    <row r="288" spans="1:28" s="424" customFormat="1" ht="12.75" x14ac:dyDescent="0.2">
      <c r="A288" s="257"/>
      <c r="B288" s="448"/>
      <c r="C288" s="448"/>
      <c r="D288" s="448"/>
      <c r="E288" s="448"/>
      <c r="F288" s="448"/>
      <c r="G288" s="448"/>
      <c r="H288" s="448"/>
      <c r="I288" s="448"/>
      <c r="J288" s="448"/>
      <c r="K288" s="256"/>
      <c r="L288" s="256"/>
      <c r="M288" s="256"/>
      <c r="N288" s="448"/>
      <c r="O288" s="448"/>
      <c r="P288" s="448"/>
      <c r="Q288" s="448"/>
      <c r="R288" s="448"/>
      <c r="S288" s="448"/>
      <c r="T288" s="448"/>
      <c r="U288" s="448"/>
      <c r="V288" s="448"/>
      <c r="W288" s="448"/>
      <c r="X288" s="448"/>
      <c r="Y288" s="448"/>
      <c r="Z288" s="448"/>
      <c r="AA288" s="448"/>
      <c r="AB288" s="253"/>
    </row>
    <row r="289" spans="1:28" s="424" customFormat="1" ht="12.75" x14ac:dyDescent="0.2">
      <c r="A289" s="309"/>
      <c r="B289" s="448"/>
      <c r="C289" s="448"/>
      <c r="D289" s="448"/>
      <c r="E289" s="448"/>
      <c r="F289" s="448"/>
      <c r="G289" s="448"/>
      <c r="H289" s="448"/>
      <c r="I289" s="448"/>
      <c r="J289" s="448"/>
      <c r="K289" s="256"/>
      <c r="L289" s="256"/>
      <c r="M289" s="256"/>
      <c r="N289" s="448"/>
      <c r="O289" s="448"/>
      <c r="P289" s="448"/>
      <c r="Q289" s="448"/>
      <c r="R289" s="448"/>
      <c r="S289" s="448"/>
      <c r="T289" s="448"/>
      <c r="U289" s="448"/>
      <c r="V289" s="448"/>
      <c r="W289" s="448"/>
      <c r="X289" s="448"/>
      <c r="Y289" s="448"/>
      <c r="Z289" s="448"/>
      <c r="AA289" s="448"/>
      <c r="AB289" s="253"/>
    </row>
    <row r="290" spans="1:28" s="424" customFormat="1" ht="12.75" x14ac:dyDescent="0.2">
      <c r="A290" s="309"/>
      <c r="B290" s="448"/>
      <c r="C290" s="448"/>
      <c r="D290" s="448"/>
      <c r="E290" s="448"/>
      <c r="F290" s="448"/>
      <c r="G290" s="448"/>
      <c r="H290" s="448"/>
      <c r="I290" s="448"/>
      <c r="J290" s="448"/>
      <c r="K290" s="256"/>
      <c r="L290" s="256"/>
      <c r="M290" s="256"/>
      <c r="N290" s="448"/>
      <c r="O290" s="448"/>
      <c r="P290" s="448"/>
      <c r="Q290" s="448"/>
      <c r="R290" s="448"/>
      <c r="S290" s="448"/>
      <c r="T290" s="448"/>
      <c r="U290" s="448"/>
      <c r="V290" s="448"/>
      <c r="W290" s="448"/>
      <c r="X290" s="448"/>
      <c r="Y290" s="448"/>
      <c r="Z290" s="448"/>
      <c r="AA290" s="448"/>
      <c r="AB290" s="253"/>
    </row>
    <row r="291" spans="1:28" s="424" customFormat="1" ht="12.75" x14ac:dyDescent="0.2">
      <c r="A291" s="309"/>
      <c r="B291" s="448"/>
      <c r="C291" s="448"/>
      <c r="D291" s="448"/>
      <c r="E291" s="448"/>
      <c r="F291" s="448"/>
      <c r="G291" s="448"/>
      <c r="H291" s="448"/>
      <c r="I291" s="448"/>
      <c r="J291" s="448"/>
      <c r="K291" s="256"/>
      <c r="L291" s="256"/>
      <c r="M291" s="256"/>
      <c r="N291" s="448"/>
      <c r="O291" s="448"/>
      <c r="P291" s="448"/>
      <c r="Q291" s="448"/>
      <c r="R291" s="448"/>
      <c r="S291" s="448"/>
      <c r="T291" s="448"/>
      <c r="U291" s="448"/>
      <c r="V291" s="448"/>
      <c r="W291" s="448"/>
      <c r="X291" s="448"/>
      <c r="Y291" s="448"/>
      <c r="Z291" s="448"/>
      <c r="AA291" s="448"/>
      <c r="AB291" s="253"/>
    </row>
    <row r="292" spans="1:28" s="424" customFormat="1" ht="12.75" x14ac:dyDescent="0.2">
      <c r="A292" s="309"/>
      <c r="B292" s="448"/>
      <c r="C292" s="448"/>
      <c r="D292" s="448"/>
      <c r="E292" s="448"/>
      <c r="F292" s="448"/>
      <c r="G292" s="448"/>
      <c r="H292" s="448"/>
      <c r="I292" s="448"/>
      <c r="J292" s="448"/>
      <c r="K292" s="256"/>
      <c r="L292" s="256"/>
      <c r="M292" s="256"/>
      <c r="N292" s="448"/>
      <c r="O292" s="448"/>
      <c r="P292" s="448"/>
      <c r="Q292" s="448"/>
      <c r="R292" s="448"/>
      <c r="S292" s="448"/>
      <c r="T292" s="448"/>
      <c r="U292" s="448"/>
      <c r="V292" s="448"/>
      <c r="W292" s="448"/>
      <c r="X292" s="448"/>
      <c r="Y292" s="448"/>
      <c r="Z292" s="448"/>
      <c r="AA292" s="448"/>
      <c r="AB292" s="253"/>
    </row>
    <row r="293" spans="1:28" s="424" customFormat="1" ht="12.75" x14ac:dyDescent="0.2">
      <c r="A293" s="267"/>
      <c r="B293" s="9"/>
      <c r="C293" s="9"/>
      <c r="D293" s="9"/>
      <c r="E293" s="9"/>
      <c r="F293" s="9"/>
      <c r="G293" s="9"/>
      <c r="H293" s="9"/>
      <c r="I293" s="9"/>
      <c r="J293" s="9"/>
      <c r="K293" s="9"/>
      <c r="L293" s="9"/>
      <c r="M293" s="305"/>
      <c r="N293" s="264"/>
      <c r="O293" s="264"/>
      <c r="P293" s="9"/>
      <c r="Q293" s="9"/>
      <c r="R293" s="9"/>
      <c r="S293" s="9"/>
      <c r="T293" s="9"/>
      <c r="U293" s="9"/>
      <c r="V293" s="9"/>
      <c r="W293" s="9"/>
      <c r="X293" s="9"/>
      <c r="Y293" s="9"/>
      <c r="Z293" s="9"/>
      <c r="AA293" s="9"/>
      <c r="AB293" s="13"/>
    </row>
    <row r="294" spans="1:28" s="424" customFormat="1" ht="12.75" x14ac:dyDescent="0.2">
      <c r="A294" s="268"/>
      <c r="B294" s="9"/>
      <c r="C294" s="9"/>
      <c r="D294" s="9"/>
      <c r="E294" s="306"/>
      <c r="F294" s="9"/>
      <c r="G294" s="9"/>
      <c r="H294" s="9"/>
      <c r="I294" s="9"/>
      <c r="J294" s="9"/>
      <c r="K294" s="9"/>
      <c r="L294" s="9"/>
      <c r="M294" s="9"/>
      <c r="N294" s="264"/>
      <c r="O294" s="264"/>
      <c r="P294" s="9"/>
      <c r="Q294" s="9"/>
      <c r="R294" s="9"/>
      <c r="S294" s="9"/>
      <c r="T294" s="9"/>
      <c r="U294" s="9"/>
      <c r="V294" s="9"/>
      <c r="W294" s="9"/>
      <c r="X294" s="9"/>
      <c r="Y294" s="9"/>
      <c r="Z294" s="9"/>
      <c r="AA294" s="9"/>
      <c r="AB294" s="13"/>
    </row>
    <row r="295" spans="1:28" s="424" customFormat="1" ht="12.75" x14ac:dyDescent="0.2">
      <c r="A295" s="67"/>
      <c r="B295" s="68"/>
      <c r="C295" s="68"/>
      <c r="D295" s="68"/>
      <c r="E295" s="68"/>
      <c r="F295" s="68"/>
      <c r="G295" s="68"/>
      <c r="H295" s="68"/>
      <c r="I295" s="68"/>
      <c r="J295" s="68"/>
      <c r="K295" s="68"/>
      <c r="L295" s="68"/>
      <c r="M295" s="68"/>
      <c r="N295" s="68"/>
      <c r="O295" s="68"/>
      <c r="P295" s="68"/>
      <c r="Q295" s="68"/>
      <c r="R295" s="68"/>
      <c r="S295" s="68"/>
      <c r="T295" s="68"/>
      <c r="U295" s="68"/>
      <c r="V295" s="68"/>
      <c r="W295" s="68"/>
      <c r="X295" s="68"/>
      <c r="Y295" s="68"/>
      <c r="Z295" s="68"/>
      <c r="AA295" s="68"/>
      <c r="AB295" s="77"/>
    </row>
    <row r="296" spans="1:28" s="424" customFormat="1" ht="12.75" x14ac:dyDescent="0.2">
      <c r="A296" s="310"/>
      <c r="B296" s="9"/>
      <c r="C296" s="9"/>
      <c r="D296" s="264"/>
      <c r="E296" s="264"/>
      <c r="F296" s="9"/>
      <c r="G296" s="9"/>
      <c r="H296" s="9"/>
      <c r="I296" s="9"/>
      <c r="J296" s="9"/>
      <c r="K296" s="9"/>
      <c r="L296" s="9"/>
      <c r="M296" s="9"/>
      <c r="N296" s="9"/>
      <c r="O296" s="9"/>
      <c r="P296" s="9"/>
      <c r="Q296" s="9"/>
      <c r="R296" s="9"/>
      <c r="S296" s="9"/>
      <c r="T296" s="9"/>
      <c r="U296" s="9"/>
      <c r="V296" s="9"/>
      <c r="W296" s="9"/>
      <c r="X296" s="9"/>
      <c r="Y296" s="9"/>
      <c r="Z296" s="9"/>
      <c r="AA296" s="9"/>
      <c r="AB296" s="13"/>
    </row>
    <row r="297" spans="1:28" s="424" customFormat="1" ht="12.75" x14ac:dyDescent="0.2">
      <c r="A297" s="310"/>
      <c r="B297" s="9"/>
      <c r="C297" s="9"/>
      <c r="D297" s="264"/>
      <c r="E297" s="264"/>
      <c r="F297" s="9"/>
      <c r="G297" s="9"/>
      <c r="H297" s="9"/>
      <c r="I297" s="9"/>
      <c r="J297" s="9"/>
      <c r="K297" s="9"/>
      <c r="L297" s="9"/>
      <c r="M297" s="9"/>
      <c r="N297" s="9"/>
      <c r="O297" s="9"/>
      <c r="P297" s="9"/>
      <c r="Q297" s="9"/>
      <c r="R297" s="9"/>
      <c r="S297" s="9"/>
      <c r="T297" s="9"/>
      <c r="U297" s="9"/>
      <c r="V297" s="9"/>
      <c r="W297" s="9"/>
      <c r="X297" s="9"/>
      <c r="Y297" s="9"/>
      <c r="Z297" s="9"/>
      <c r="AA297" s="9"/>
      <c r="AB297" s="13"/>
    </row>
    <row r="298" spans="1:28" s="424" customFormat="1" ht="12.75" x14ac:dyDescent="0.2">
      <c r="A298" s="310"/>
      <c r="B298" s="9"/>
      <c r="C298" s="9"/>
      <c r="D298" s="264"/>
      <c r="E298" s="264"/>
      <c r="F298" s="9"/>
      <c r="G298" s="9"/>
      <c r="H298" s="9"/>
      <c r="I298" s="9"/>
      <c r="J298" s="9"/>
      <c r="K298" s="9"/>
      <c r="L298" s="9"/>
      <c r="M298" s="9"/>
      <c r="N298" s="9"/>
      <c r="O298" s="9"/>
      <c r="P298" s="9"/>
      <c r="Q298" s="9"/>
      <c r="R298" s="9"/>
      <c r="S298" s="9"/>
      <c r="T298" s="9"/>
      <c r="U298" s="9"/>
      <c r="V298" s="9"/>
      <c r="W298" s="9"/>
      <c r="X298" s="9"/>
      <c r="Y298" s="9"/>
      <c r="Z298" s="9"/>
      <c r="AA298" s="9"/>
      <c r="AB298" s="13"/>
    </row>
    <row r="299" spans="1:28" s="424" customFormat="1" ht="12.75" x14ac:dyDescent="0.2">
      <c r="A299" s="310"/>
      <c r="B299" s="9"/>
      <c r="C299" s="9"/>
      <c r="D299" s="264"/>
      <c r="E299" s="264"/>
      <c r="F299" s="9"/>
      <c r="G299" s="9"/>
      <c r="H299" s="9"/>
      <c r="I299" s="9"/>
      <c r="J299" s="9"/>
      <c r="K299" s="9"/>
      <c r="L299" s="9"/>
      <c r="M299" s="9"/>
      <c r="N299" s="9"/>
      <c r="O299" s="9"/>
      <c r="P299" s="9"/>
      <c r="Q299" s="9"/>
      <c r="R299" s="9"/>
      <c r="S299" s="9"/>
      <c r="T299" s="9"/>
      <c r="U299" s="9"/>
      <c r="V299" s="9"/>
      <c r="W299" s="9"/>
      <c r="X299" s="9"/>
      <c r="Y299" s="9"/>
      <c r="Z299" s="9"/>
      <c r="AA299" s="9"/>
      <c r="AB299" s="13"/>
    </row>
    <row r="300" spans="1:28" s="424" customFormat="1" ht="12.75" x14ac:dyDescent="0.2">
      <c r="A300" s="310"/>
      <c r="B300" s="9"/>
      <c r="C300" s="9"/>
      <c r="D300" s="264"/>
      <c r="E300" s="264"/>
      <c r="F300" s="9"/>
      <c r="G300" s="9"/>
      <c r="H300" s="9"/>
      <c r="I300" s="9"/>
      <c r="J300" s="9"/>
      <c r="K300" s="9"/>
      <c r="L300" s="9"/>
      <c r="M300" s="9"/>
      <c r="N300" s="9"/>
      <c r="O300" s="9"/>
      <c r="P300" s="9"/>
      <c r="Q300" s="9"/>
      <c r="R300" s="9"/>
      <c r="S300" s="9"/>
      <c r="T300" s="9"/>
      <c r="U300" s="9"/>
      <c r="V300" s="9"/>
      <c r="W300" s="9"/>
      <c r="X300" s="9"/>
      <c r="Y300" s="9"/>
      <c r="Z300" s="9"/>
      <c r="AA300" s="9"/>
      <c r="AB300" s="13"/>
    </row>
    <row r="301" spans="1:28" s="424" customFormat="1" ht="12.75" x14ac:dyDescent="0.2">
      <c r="A301" s="267"/>
      <c r="B301" s="9"/>
      <c r="C301" s="9"/>
      <c r="D301" s="9"/>
      <c r="E301" s="9"/>
      <c r="F301" s="9"/>
      <c r="G301" s="9"/>
      <c r="H301" s="9"/>
      <c r="I301" s="9"/>
      <c r="J301" s="9"/>
      <c r="K301" s="9"/>
      <c r="L301" s="9"/>
      <c r="M301" s="9"/>
      <c r="N301" s="9"/>
      <c r="O301" s="9"/>
      <c r="P301" s="9"/>
      <c r="Q301" s="9"/>
      <c r="R301" s="9"/>
      <c r="S301" s="9"/>
      <c r="T301" s="9"/>
      <c r="U301" s="9"/>
      <c r="V301" s="9"/>
      <c r="W301" s="9"/>
      <c r="X301" s="9"/>
      <c r="Y301" s="9"/>
      <c r="Z301" s="9"/>
      <c r="AA301" s="9"/>
      <c r="AB301" s="13"/>
    </row>
    <row r="302" spans="1:28" s="424" customFormat="1" ht="12.75" x14ac:dyDescent="0.2">
      <c r="A302" s="447"/>
      <c r="B302" s="75"/>
      <c r="C302" s="75"/>
      <c r="D302" s="75"/>
      <c r="E302" s="75"/>
      <c r="F302" s="75"/>
      <c r="G302" s="75"/>
      <c r="H302" s="75"/>
      <c r="I302" s="75"/>
      <c r="J302" s="75"/>
      <c r="K302" s="75"/>
      <c r="L302" s="75"/>
      <c r="M302" s="75"/>
      <c r="N302" s="75"/>
      <c r="O302" s="75"/>
      <c r="P302" s="75"/>
      <c r="Q302" s="75"/>
      <c r="R302" s="75"/>
      <c r="S302" s="75"/>
      <c r="T302" s="75"/>
      <c r="U302" s="75"/>
      <c r="V302" s="75"/>
      <c r="W302" s="75"/>
      <c r="X302" s="75"/>
      <c r="Y302" s="75"/>
      <c r="Z302" s="75"/>
      <c r="AA302" s="75"/>
      <c r="AB302" s="76"/>
    </row>
    <row r="303" spans="1:28" s="424" customFormat="1" ht="12.75" x14ac:dyDescent="0.2"/>
    <row r="304" spans="1:28" s="424" customFormat="1" ht="12.75" x14ac:dyDescent="0.2"/>
    <row r="305" s="424" customFormat="1" ht="12.75" x14ac:dyDescent="0.2"/>
    <row r="306" s="424" customFormat="1" ht="12.75" x14ac:dyDescent="0.2"/>
    <row r="307" s="424" customFormat="1" ht="12.75" x14ac:dyDescent="0.2"/>
    <row r="308" s="424" customFormat="1" ht="12.75" x14ac:dyDescent="0.2"/>
    <row r="309" s="424" customFormat="1" ht="12.75" x14ac:dyDescent="0.2"/>
    <row r="310" s="424" customFormat="1" ht="12.75" x14ac:dyDescent="0.2"/>
    <row r="311" s="424" customFormat="1" ht="12.75" x14ac:dyDescent="0.2"/>
    <row r="312" s="424" customFormat="1" ht="12.75" x14ac:dyDescent="0.2"/>
    <row r="313" s="424" customFormat="1" ht="12.75" x14ac:dyDescent="0.2"/>
    <row r="314" s="424" customFormat="1" ht="12.75" x14ac:dyDescent="0.2"/>
    <row r="315" s="424" customFormat="1" ht="12.75" x14ac:dyDescent="0.2"/>
    <row r="316" s="424" customFormat="1" ht="12.75" x14ac:dyDescent="0.2"/>
    <row r="317" s="424" customFormat="1" ht="12.75" x14ac:dyDescent="0.2"/>
    <row r="318" s="424" customFormat="1" ht="12.75" x14ac:dyDescent="0.2"/>
    <row r="319" s="424" customFormat="1" ht="12.75" x14ac:dyDescent="0.2"/>
    <row r="320" s="424" customFormat="1" ht="12.75" x14ac:dyDescent="0.2"/>
    <row r="321" s="424" customFormat="1" ht="12.75" x14ac:dyDescent="0.2"/>
    <row r="322" s="424" customFormat="1" ht="12.75" x14ac:dyDescent="0.2"/>
    <row r="323" s="424" customFormat="1" ht="12.75" x14ac:dyDescent="0.2"/>
    <row r="324" s="424" customFormat="1" ht="12.75" x14ac:dyDescent="0.2"/>
    <row r="325" s="424" customFormat="1" ht="12.75" x14ac:dyDescent="0.2"/>
    <row r="326" s="424" customFormat="1" ht="12.75" x14ac:dyDescent="0.2"/>
    <row r="327" s="424" customFormat="1" ht="12.75" x14ac:dyDescent="0.2"/>
    <row r="328" s="424" customFormat="1" ht="12.75" x14ac:dyDescent="0.2"/>
    <row r="329" s="424" customFormat="1" ht="12.75" x14ac:dyDescent="0.2"/>
    <row r="330" s="424" customFormat="1" ht="12.75" x14ac:dyDescent="0.2"/>
    <row r="331" s="424" customFormat="1" ht="12.75" x14ac:dyDescent="0.2"/>
    <row r="332" s="424" customFormat="1" ht="12.75" x14ac:dyDescent="0.2"/>
    <row r="333" s="424" customFormat="1" ht="12.75" x14ac:dyDescent="0.2"/>
    <row r="334" s="424" customFormat="1" ht="12.75" x14ac:dyDescent="0.2"/>
    <row r="335" s="424" customFormat="1" ht="12.75" x14ac:dyDescent="0.2"/>
    <row r="336" s="424" customFormat="1" ht="12.75" x14ac:dyDescent="0.2"/>
    <row r="337" s="424" customFormat="1" ht="12.75" x14ac:dyDescent="0.2"/>
    <row r="338" s="424" customFormat="1" ht="12.75" x14ac:dyDescent="0.2"/>
    <row r="339" s="424" customFormat="1" ht="12.75" x14ac:dyDescent="0.2"/>
    <row r="340" s="424" customFormat="1" ht="12.75" x14ac:dyDescent="0.2"/>
    <row r="341" s="424" customFormat="1" ht="12.75" x14ac:dyDescent="0.2"/>
    <row r="342" s="424" customFormat="1" ht="12.75" x14ac:dyDescent="0.2"/>
    <row r="343" s="424" customFormat="1" ht="12.75" x14ac:dyDescent="0.2"/>
  </sheetData>
  <mergeCells count="85">
    <mergeCell ref="AI272:AJ272"/>
    <mergeCell ref="X181:Y181"/>
    <mergeCell ref="AA181:AB181"/>
    <mergeCell ref="A182:AB182"/>
    <mergeCell ref="A237:F240"/>
    <mergeCell ref="G237:S238"/>
    <mergeCell ref="T237:W237"/>
    <mergeCell ref="X237:AB237"/>
    <mergeCell ref="T238:W238"/>
    <mergeCell ref="X238:AB238"/>
    <mergeCell ref="T239:W239"/>
    <mergeCell ref="X239:AB239"/>
    <mergeCell ref="T240:W240"/>
    <mergeCell ref="X240:Y240"/>
    <mergeCell ref="AA240:AB240"/>
    <mergeCell ref="A241:AB241"/>
    <mergeCell ref="X178:AB178"/>
    <mergeCell ref="T179:W179"/>
    <mergeCell ref="X179:AB179"/>
    <mergeCell ref="T180:W180"/>
    <mergeCell ref="X180:AB180"/>
    <mergeCell ref="S133:T133"/>
    <mergeCell ref="A178:F181"/>
    <mergeCell ref="G178:S179"/>
    <mergeCell ref="T178:W178"/>
    <mergeCell ref="T181:W181"/>
    <mergeCell ref="I131:J131"/>
    <mergeCell ref="A122:F125"/>
    <mergeCell ref="G122:S123"/>
    <mergeCell ref="T122:W122"/>
    <mergeCell ref="X122:AB122"/>
    <mergeCell ref="T123:W123"/>
    <mergeCell ref="X123:AB123"/>
    <mergeCell ref="T124:W124"/>
    <mergeCell ref="X124:AB124"/>
    <mergeCell ref="T125:W125"/>
    <mergeCell ref="X125:Y125"/>
    <mergeCell ref="AA125:AB125"/>
    <mergeCell ref="A126:AB126"/>
    <mergeCell ref="H128:I128"/>
    <mergeCell ref="O129:P129"/>
    <mergeCell ref="E130:F130"/>
    <mergeCell ref="F120:G120"/>
    <mergeCell ref="A60:F63"/>
    <mergeCell ref="G60:S61"/>
    <mergeCell ref="T60:W60"/>
    <mergeCell ref="X60:AB60"/>
    <mergeCell ref="T61:W61"/>
    <mergeCell ref="X61:AB61"/>
    <mergeCell ref="T62:W62"/>
    <mergeCell ref="X62:AB62"/>
    <mergeCell ref="T63:W63"/>
    <mergeCell ref="X63:Y63"/>
    <mergeCell ref="AA63:AB63"/>
    <mergeCell ref="A64:AB64"/>
    <mergeCell ref="A83:AB83"/>
    <mergeCell ref="A96:AB96"/>
    <mergeCell ref="A114:AB114"/>
    <mergeCell ref="B14:E14"/>
    <mergeCell ref="F14:H14"/>
    <mergeCell ref="I14:AA14"/>
    <mergeCell ref="B58:J58"/>
    <mergeCell ref="K58:R58"/>
    <mergeCell ref="S58:AA58"/>
    <mergeCell ref="B56:J56"/>
    <mergeCell ref="K56:R56"/>
    <mergeCell ref="S56:AA56"/>
    <mergeCell ref="B15:E15"/>
    <mergeCell ref="F15:H15"/>
    <mergeCell ref="I15:AA15"/>
    <mergeCell ref="B11:AA11"/>
    <mergeCell ref="B13:E13"/>
    <mergeCell ref="A1:F4"/>
    <mergeCell ref="G1:S2"/>
    <mergeCell ref="T1:W1"/>
    <mergeCell ref="X1:AB1"/>
    <mergeCell ref="T2:W2"/>
    <mergeCell ref="X2:AB2"/>
    <mergeCell ref="T3:W3"/>
    <mergeCell ref="X3:AB3"/>
    <mergeCell ref="T4:W4"/>
    <mergeCell ref="X4:Y4"/>
    <mergeCell ref="AA4:AB4"/>
    <mergeCell ref="F13:H13"/>
    <mergeCell ref="I13:AA13"/>
  </mergeCell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AB247"/>
  <sheetViews>
    <sheetView topLeftCell="A48" zoomScale="120" zoomScaleNormal="120" workbookViewId="0">
      <selection activeCell="G190" sqref="G190:M190"/>
    </sheetView>
  </sheetViews>
  <sheetFormatPr baseColWidth="10" defaultColWidth="11.42578125" defaultRowHeight="15" x14ac:dyDescent="0.25"/>
  <cols>
    <col min="1" max="23" width="3.28515625" style="48" customWidth="1"/>
    <col min="24" max="24" width="2.140625" style="48" customWidth="1"/>
    <col min="25" max="25" width="1.7109375" style="48" customWidth="1"/>
    <col min="26" max="26" width="3.28515625" style="48" customWidth="1"/>
    <col min="27" max="27" width="2.140625" style="48" customWidth="1"/>
    <col min="28" max="28" width="2.42578125" style="48" customWidth="1"/>
    <col min="29" max="16384" width="11.42578125" style="48"/>
  </cols>
  <sheetData>
    <row r="1" spans="1:28" ht="15.75" customHeight="1" x14ac:dyDescent="0.25">
      <c r="A1" s="743"/>
      <c r="B1" s="743"/>
      <c r="C1" s="743"/>
      <c r="D1" s="743"/>
      <c r="E1" s="743"/>
      <c r="F1" s="743"/>
      <c r="G1" s="866" t="s">
        <v>810</v>
      </c>
      <c r="H1" s="866"/>
      <c r="I1" s="866"/>
      <c r="J1" s="866"/>
      <c r="K1" s="866"/>
      <c r="L1" s="866"/>
      <c r="M1" s="866"/>
      <c r="N1" s="866"/>
      <c r="O1" s="866"/>
      <c r="P1" s="866"/>
      <c r="Q1" s="866"/>
      <c r="R1" s="866"/>
      <c r="S1" s="866"/>
      <c r="T1" s="920" t="s">
        <v>1</v>
      </c>
      <c r="U1" s="921"/>
      <c r="V1" s="921"/>
      <c r="W1" s="922"/>
      <c r="X1" s="759" t="s">
        <v>892</v>
      </c>
      <c r="Y1" s="926"/>
      <c r="Z1" s="926"/>
      <c r="AA1" s="926"/>
      <c r="AB1" s="760"/>
    </row>
    <row r="2" spans="1:28" s="74" customFormat="1" ht="12.75" customHeight="1" x14ac:dyDescent="0.2">
      <c r="A2" s="743"/>
      <c r="B2" s="743"/>
      <c r="C2" s="743"/>
      <c r="D2" s="743"/>
      <c r="E2" s="743"/>
      <c r="F2" s="743"/>
      <c r="G2" s="866"/>
      <c r="H2" s="866"/>
      <c r="I2" s="866"/>
      <c r="J2" s="866"/>
      <c r="K2" s="866"/>
      <c r="L2" s="866"/>
      <c r="M2" s="866"/>
      <c r="N2" s="866"/>
      <c r="O2" s="866"/>
      <c r="P2" s="866"/>
      <c r="Q2" s="866"/>
      <c r="R2" s="866"/>
      <c r="S2" s="866"/>
      <c r="T2" s="923"/>
      <c r="U2" s="924"/>
      <c r="V2" s="924"/>
      <c r="W2" s="925"/>
      <c r="X2" s="763"/>
      <c r="Y2" s="927"/>
      <c r="Z2" s="927"/>
      <c r="AA2" s="927"/>
      <c r="AB2" s="764"/>
    </row>
    <row r="3" spans="1:28" s="74" customFormat="1" ht="12.75" customHeight="1" x14ac:dyDescent="0.2">
      <c r="A3" s="743"/>
      <c r="B3" s="743"/>
      <c r="C3" s="743"/>
      <c r="D3" s="743"/>
      <c r="E3" s="743"/>
      <c r="F3" s="743"/>
      <c r="G3" s="866"/>
      <c r="H3" s="866"/>
      <c r="I3" s="866"/>
      <c r="J3" s="866"/>
      <c r="K3" s="866"/>
      <c r="L3" s="866"/>
      <c r="M3" s="866"/>
      <c r="N3" s="866"/>
      <c r="O3" s="866"/>
      <c r="P3" s="866"/>
      <c r="Q3" s="866"/>
      <c r="R3" s="866"/>
      <c r="S3" s="866"/>
      <c r="T3" s="847" t="s">
        <v>4</v>
      </c>
      <c r="U3" s="847"/>
      <c r="V3" s="847"/>
      <c r="W3" s="847"/>
      <c r="X3" s="848">
        <v>0</v>
      </c>
      <c r="Y3" s="848"/>
      <c r="Z3" s="848"/>
      <c r="AA3" s="848"/>
      <c r="AB3" s="848"/>
    </row>
    <row r="4" spans="1:28" s="74" customFormat="1" ht="12.75" customHeight="1" x14ac:dyDescent="0.25">
      <c r="A4" s="743"/>
      <c r="B4" s="743"/>
      <c r="C4" s="743"/>
      <c r="D4" s="743"/>
      <c r="E4" s="743"/>
      <c r="F4" s="743"/>
      <c r="G4" s="246" t="s">
        <v>252</v>
      </c>
      <c r="H4" s="198"/>
      <c r="I4" s="198"/>
      <c r="J4" s="756" t="str">
        <f>'V1'!J3</f>
        <v xml:space="preserve">ESFERA </v>
      </c>
      <c r="K4" s="928"/>
      <c r="L4" s="928"/>
      <c r="M4" s="928"/>
      <c r="N4" s="928"/>
      <c r="O4" s="928"/>
      <c r="P4" s="928"/>
      <c r="Q4" s="928"/>
      <c r="R4" s="928"/>
      <c r="S4" s="929"/>
      <c r="T4" s="847" t="s">
        <v>2</v>
      </c>
      <c r="U4" s="847"/>
      <c r="V4" s="847"/>
      <c r="W4" s="847"/>
      <c r="X4" s="849">
        <v>41233</v>
      </c>
      <c r="Y4" s="848"/>
      <c r="Z4" s="848"/>
      <c r="AA4" s="848"/>
      <c r="AB4" s="848"/>
    </row>
    <row r="5" spans="1:28" s="74" customFormat="1" ht="12.75" x14ac:dyDescent="0.2">
      <c r="A5" s="743"/>
      <c r="B5" s="743"/>
      <c r="C5" s="743"/>
      <c r="D5" s="743"/>
      <c r="E5" s="743"/>
      <c r="F5" s="743"/>
      <c r="G5" s="246" t="s">
        <v>196</v>
      </c>
      <c r="H5" s="198"/>
      <c r="I5" s="198"/>
      <c r="J5" s="198"/>
      <c r="K5" s="198"/>
      <c r="L5" s="198"/>
      <c r="M5" s="198"/>
      <c r="N5" s="247" t="str">
        <f>'V1'!N4</f>
        <v>3TK-2930</v>
      </c>
      <c r="O5" s="247"/>
      <c r="P5" s="247"/>
      <c r="Q5" s="247"/>
      <c r="R5" s="247"/>
      <c r="S5" s="248"/>
      <c r="T5" s="847" t="s">
        <v>3</v>
      </c>
      <c r="U5" s="847"/>
      <c r="V5" s="847"/>
      <c r="W5" s="847"/>
      <c r="X5" s="753">
        <v>1</v>
      </c>
      <c r="Y5" s="754"/>
      <c r="Z5" s="199" t="s">
        <v>11</v>
      </c>
      <c r="AA5" s="754">
        <v>3</v>
      </c>
      <c r="AB5" s="755"/>
    </row>
    <row r="6" spans="1:28" s="74" customFormat="1" ht="12.75" x14ac:dyDescent="0.2">
      <c r="A6" s="212"/>
      <c r="B6" s="425"/>
      <c r="C6" s="425"/>
      <c r="D6" s="425"/>
      <c r="E6" s="425"/>
      <c r="F6" s="425"/>
      <c r="G6" s="425"/>
      <c r="H6" s="425"/>
      <c r="I6" s="425"/>
      <c r="J6" s="425"/>
      <c r="K6" s="425"/>
      <c r="L6" s="425"/>
      <c r="M6" s="425"/>
      <c r="N6" s="425"/>
      <c r="O6" s="425"/>
      <c r="P6" s="425"/>
      <c r="Q6" s="425"/>
      <c r="R6" s="425"/>
      <c r="S6" s="425"/>
      <c r="T6" s="425"/>
      <c r="U6" s="425"/>
      <c r="V6" s="425"/>
      <c r="W6" s="425"/>
      <c r="X6" s="425"/>
      <c r="Y6" s="425"/>
      <c r="Z6" s="425"/>
      <c r="AA6" s="425"/>
      <c r="AB6" s="426"/>
    </row>
    <row r="7" spans="1:28" s="74" customFormat="1" ht="12.75" x14ac:dyDescent="0.2">
      <c r="A7" s="212"/>
      <c r="B7" s="425"/>
      <c r="C7" s="425"/>
      <c r="D7" s="425"/>
      <c r="E7" s="425"/>
      <c r="F7" s="425"/>
      <c r="G7" s="425"/>
      <c r="H7" s="425"/>
      <c r="I7" s="425"/>
      <c r="J7" s="425"/>
      <c r="K7" s="425"/>
      <c r="L7" s="425"/>
      <c r="M7" s="425"/>
      <c r="N7" s="425"/>
      <c r="O7" s="425"/>
      <c r="P7" s="425"/>
      <c r="Q7" s="425"/>
      <c r="R7" s="425"/>
      <c r="S7" s="425"/>
      <c r="T7" s="425"/>
      <c r="U7" s="425"/>
      <c r="V7" s="425"/>
      <c r="W7" s="425"/>
      <c r="X7" s="425"/>
      <c r="Y7" s="425"/>
      <c r="Z7" s="425"/>
      <c r="AA7" s="425"/>
      <c r="AB7" s="426"/>
    </row>
    <row r="8" spans="1:28" s="74" customFormat="1" ht="12.75" x14ac:dyDescent="0.2">
      <c r="A8" s="212"/>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6"/>
    </row>
    <row r="9" spans="1:28" s="74" customFormat="1" ht="12.75" x14ac:dyDescent="0.2">
      <c r="A9" s="212"/>
      <c r="B9" s="425"/>
      <c r="C9" s="425"/>
      <c r="D9" s="425"/>
      <c r="E9" s="425"/>
      <c r="F9" s="425"/>
      <c r="G9" s="425"/>
      <c r="H9" s="425"/>
      <c r="I9" s="425"/>
      <c r="J9" s="425"/>
      <c r="K9" s="425"/>
      <c r="L9" s="425"/>
      <c r="M9" s="425"/>
      <c r="N9" s="425"/>
      <c r="O9" s="425"/>
      <c r="P9" s="425"/>
      <c r="Q9" s="425"/>
      <c r="R9" s="425"/>
      <c r="S9" s="425"/>
      <c r="T9" s="425"/>
      <c r="U9" s="425"/>
      <c r="V9" s="425"/>
      <c r="W9" s="425"/>
      <c r="X9" s="425"/>
      <c r="Y9" s="425"/>
      <c r="Z9" s="425"/>
      <c r="AA9" s="425"/>
      <c r="AB9" s="426"/>
    </row>
    <row r="10" spans="1:28" s="74" customFormat="1" ht="12.75" x14ac:dyDescent="0.2">
      <c r="A10" s="212"/>
      <c r="B10" s="425"/>
      <c r="C10" s="425"/>
      <c r="D10" s="425"/>
      <c r="E10" s="425"/>
      <c r="F10" s="425"/>
      <c r="G10" s="425"/>
      <c r="H10" s="425"/>
      <c r="I10" s="425"/>
      <c r="J10" s="425"/>
      <c r="K10" s="425"/>
      <c r="L10" s="425"/>
      <c r="M10" s="425"/>
      <c r="N10" s="425"/>
      <c r="O10" s="425"/>
      <c r="P10" s="425"/>
      <c r="Q10" s="425"/>
      <c r="R10" s="425"/>
      <c r="S10" s="425"/>
      <c r="T10" s="425"/>
      <c r="U10" s="425"/>
      <c r="V10" s="425"/>
      <c r="W10" s="425"/>
      <c r="X10" s="425"/>
      <c r="Y10" s="425"/>
      <c r="Z10" s="425"/>
      <c r="AA10" s="425"/>
      <c r="AB10" s="426"/>
    </row>
    <row r="11" spans="1:28" s="74" customFormat="1" ht="12.75" x14ac:dyDescent="0.2">
      <c r="A11" s="212"/>
      <c r="B11" s="425"/>
      <c r="C11" s="425"/>
      <c r="D11" s="425"/>
      <c r="E11" s="425"/>
      <c r="F11" s="225"/>
      <c r="G11" s="425"/>
      <c r="H11" s="425"/>
      <c r="I11" s="425"/>
      <c r="J11" s="425"/>
      <c r="K11" s="425"/>
      <c r="L11" s="425"/>
      <c r="M11" s="425"/>
      <c r="N11" s="425"/>
      <c r="O11" s="425"/>
      <c r="P11" s="425"/>
      <c r="Q11" s="425"/>
      <c r="R11" s="425"/>
      <c r="S11" s="425"/>
      <c r="T11" s="425"/>
      <c r="U11" s="425"/>
      <c r="V11" s="425"/>
      <c r="W11" s="425"/>
      <c r="X11" s="425"/>
      <c r="Y11" s="425"/>
      <c r="Z11" s="425"/>
      <c r="AA11" s="425"/>
      <c r="AB11" s="426"/>
    </row>
    <row r="12" spans="1:28" s="74" customFormat="1" ht="12.75" x14ac:dyDescent="0.2">
      <c r="A12" s="212"/>
      <c r="B12" s="758" t="s">
        <v>197</v>
      </c>
      <c r="C12" s="756"/>
      <c r="D12" s="756"/>
      <c r="E12" s="756"/>
      <c r="F12" s="756"/>
      <c r="G12" s="756"/>
      <c r="H12" s="756"/>
      <c r="I12" s="756"/>
      <c r="J12" s="756"/>
      <c r="K12" s="756"/>
      <c r="L12" s="756"/>
      <c r="M12" s="756"/>
      <c r="N12" s="756"/>
      <c r="O12" s="756"/>
      <c r="P12" s="756"/>
      <c r="Q12" s="756"/>
      <c r="R12" s="756"/>
      <c r="S12" s="756"/>
      <c r="T12" s="756"/>
      <c r="U12" s="756"/>
      <c r="V12" s="756"/>
      <c r="W12" s="756"/>
      <c r="X12" s="756"/>
      <c r="Y12" s="756"/>
      <c r="Z12" s="756"/>
      <c r="AA12" s="757"/>
      <c r="AB12" s="426"/>
    </row>
    <row r="13" spans="1:28" s="74" customFormat="1" ht="12.75" x14ac:dyDescent="0.2">
      <c r="A13" s="212"/>
      <c r="B13" s="425"/>
      <c r="C13" s="425"/>
      <c r="D13" s="425"/>
      <c r="E13" s="425"/>
      <c r="F13" s="425"/>
      <c r="G13" s="425"/>
      <c r="H13" s="425"/>
      <c r="I13" s="425"/>
      <c r="J13" s="425"/>
      <c r="K13" s="425"/>
      <c r="L13" s="425"/>
      <c r="M13" s="425"/>
      <c r="N13" s="425"/>
      <c r="O13" s="425"/>
      <c r="P13" s="425"/>
      <c r="Q13" s="425"/>
      <c r="R13" s="425"/>
      <c r="S13" s="425"/>
      <c r="T13" s="425"/>
      <c r="U13" s="425"/>
      <c r="V13" s="425"/>
      <c r="W13" s="425"/>
      <c r="X13" s="425"/>
      <c r="Y13" s="425"/>
      <c r="Z13" s="425"/>
      <c r="AA13" s="425"/>
      <c r="AB13" s="426"/>
    </row>
    <row r="14" spans="1:28" s="74" customFormat="1" ht="12.75" x14ac:dyDescent="0.2">
      <c r="A14" s="212"/>
      <c r="B14" s="918" t="s">
        <v>5</v>
      </c>
      <c r="C14" s="918"/>
      <c r="D14" s="918"/>
      <c r="E14" s="918"/>
      <c r="F14" s="918" t="s">
        <v>6</v>
      </c>
      <c r="G14" s="918"/>
      <c r="H14" s="918"/>
      <c r="I14" s="918" t="s">
        <v>7</v>
      </c>
      <c r="J14" s="918"/>
      <c r="K14" s="918"/>
      <c r="L14" s="918"/>
      <c r="M14" s="918"/>
      <c r="N14" s="918"/>
      <c r="O14" s="918"/>
      <c r="P14" s="918"/>
      <c r="Q14" s="918"/>
      <c r="R14" s="918"/>
      <c r="S14" s="918"/>
      <c r="T14" s="918"/>
      <c r="U14" s="918"/>
      <c r="V14" s="918"/>
      <c r="W14" s="918"/>
      <c r="X14" s="918"/>
      <c r="Y14" s="918"/>
      <c r="Z14" s="918"/>
      <c r="AA14" s="918"/>
      <c r="AB14" s="426"/>
    </row>
    <row r="15" spans="1:28" s="74" customFormat="1" ht="12.75" x14ac:dyDescent="0.2">
      <c r="A15" s="212"/>
      <c r="B15" s="809">
        <f>X4</f>
        <v>41233</v>
      </c>
      <c r="C15" s="754"/>
      <c r="D15" s="754"/>
      <c r="E15" s="755"/>
      <c r="F15" s="753">
        <f>X3</f>
        <v>0</v>
      </c>
      <c r="G15" s="754"/>
      <c r="H15" s="755"/>
      <c r="I15" s="915" t="s">
        <v>811</v>
      </c>
      <c r="J15" s="916"/>
      <c r="K15" s="916"/>
      <c r="L15" s="916"/>
      <c r="M15" s="916"/>
      <c r="N15" s="916"/>
      <c r="O15" s="916"/>
      <c r="P15" s="916"/>
      <c r="Q15" s="916"/>
      <c r="R15" s="916"/>
      <c r="S15" s="916"/>
      <c r="T15" s="916"/>
      <c r="U15" s="916"/>
      <c r="V15" s="916"/>
      <c r="W15" s="916"/>
      <c r="X15" s="916"/>
      <c r="Y15" s="916"/>
      <c r="Z15" s="916"/>
      <c r="AA15" s="917"/>
      <c r="AB15" s="426"/>
    </row>
    <row r="16" spans="1:28" s="74" customFormat="1" ht="12.75" x14ac:dyDescent="0.2">
      <c r="A16" s="447"/>
      <c r="B16" s="17"/>
      <c r="C16" s="78"/>
      <c r="D16" s="78"/>
      <c r="E16" s="79"/>
      <c r="F16" s="17"/>
      <c r="G16" s="78"/>
      <c r="H16" s="79"/>
      <c r="I16" s="17"/>
      <c r="J16" s="78"/>
      <c r="K16" s="78"/>
      <c r="L16" s="78"/>
      <c r="M16" s="78"/>
      <c r="N16" s="78"/>
      <c r="O16" s="78"/>
      <c r="P16" s="78"/>
      <c r="Q16" s="78"/>
      <c r="R16" s="78"/>
      <c r="S16" s="78"/>
      <c r="T16" s="78"/>
      <c r="U16" s="78"/>
      <c r="V16" s="78"/>
      <c r="W16" s="78"/>
      <c r="X16" s="78"/>
      <c r="Y16" s="78"/>
      <c r="Z16" s="78"/>
      <c r="AA16" s="79"/>
      <c r="AB16" s="76"/>
    </row>
    <row r="17" spans="1:28" s="74" customFormat="1" ht="12.75" x14ac:dyDescent="0.2">
      <c r="A17" s="447"/>
      <c r="B17" s="17"/>
      <c r="C17" s="78"/>
      <c r="D17" s="78"/>
      <c r="E17" s="79"/>
      <c r="F17" s="17"/>
      <c r="G17" s="78"/>
      <c r="H17" s="79"/>
      <c r="I17" s="17"/>
      <c r="J17" s="78"/>
      <c r="K17" s="78"/>
      <c r="L17" s="78"/>
      <c r="M17" s="78"/>
      <c r="N17" s="78"/>
      <c r="O17" s="78"/>
      <c r="P17" s="78"/>
      <c r="Q17" s="78"/>
      <c r="R17" s="78"/>
      <c r="S17" s="78"/>
      <c r="T17" s="78"/>
      <c r="U17" s="78"/>
      <c r="V17" s="78"/>
      <c r="W17" s="78"/>
      <c r="X17" s="78"/>
      <c r="Y17" s="78"/>
      <c r="Z17" s="78"/>
      <c r="AA17" s="79"/>
      <c r="AB17" s="76"/>
    </row>
    <row r="18" spans="1:28" s="74" customFormat="1" ht="12.75" x14ac:dyDescent="0.2">
      <c r="A18" s="447"/>
      <c r="B18" s="17"/>
      <c r="C18" s="78"/>
      <c r="D18" s="78"/>
      <c r="E18" s="79"/>
      <c r="F18" s="17"/>
      <c r="G18" s="78"/>
      <c r="H18" s="79"/>
      <c r="I18" s="17"/>
      <c r="J18" s="78"/>
      <c r="K18" s="78"/>
      <c r="L18" s="78"/>
      <c r="M18" s="78"/>
      <c r="N18" s="249"/>
      <c r="O18" s="249"/>
      <c r="P18" s="78"/>
      <c r="Q18" s="78"/>
      <c r="R18" s="78"/>
      <c r="S18" s="78"/>
      <c r="T18" s="249"/>
      <c r="U18" s="249"/>
      <c r="V18" s="78"/>
      <c r="W18" s="78"/>
      <c r="X18" s="78"/>
      <c r="Y18" s="78"/>
      <c r="Z18" s="78"/>
      <c r="AA18" s="79"/>
      <c r="AB18" s="76"/>
    </row>
    <row r="19" spans="1:28" s="74" customFormat="1" ht="12.75" x14ac:dyDescent="0.2">
      <c r="A19" s="447"/>
      <c r="B19" s="17"/>
      <c r="C19" s="78"/>
      <c r="D19" s="78"/>
      <c r="E19" s="79"/>
      <c r="F19" s="17"/>
      <c r="G19" s="78"/>
      <c r="H19" s="79"/>
      <c r="I19" s="17"/>
      <c r="J19" s="78"/>
      <c r="K19" s="78"/>
      <c r="L19" s="78"/>
      <c r="M19" s="78"/>
      <c r="N19" s="78"/>
      <c r="O19" s="78"/>
      <c r="P19" s="78"/>
      <c r="Q19" s="78"/>
      <c r="R19" s="78"/>
      <c r="S19" s="78"/>
      <c r="T19" s="78"/>
      <c r="U19" s="78"/>
      <c r="V19" s="78"/>
      <c r="W19" s="78"/>
      <c r="X19" s="78"/>
      <c r="Y19" s="78"/>
      <c r="Z19" s="78"/>
      <c r="AA19" s="79"/>
      <c r="AB19" s="76"/>
    </row>
    <row r="20" spans="1:28" s="74" customFormat="1" ht="12.75" x14ac:dyDescent="0.2">
      <c r="A20" s="447"/>
      <c r="B20" s="17"/>
      <c r="C20" s="78"/>
      <c r="D20" s="78"/>
      <c r="E20" s="79"/>
      <c r="F20" s="17"/>
      <c r="G20" s="78"/>
      <c r="H20" s="79"/>
      <c r="I20" s="17"/>
      <c r="J20" s="78"/>
      <c r="K20" s="78"/>
      <c r="L20" s="78"/>
      <c r="M20" s="78"/>
      <c r="N20" s="78"/>
      <c r="O20" s="78"/>
      <c r="P20" s="78"/>
      <c r="Q20" s="78"/>
      <c r="R20" s="78"/>
      <c r="S20" s="78"/>
      <c r="T20" s="78"/>
      <c r="U20" s="78"/>
      <c r="V20" s="78"/>
      <c r="W20" s="78"/>
      <c r="X20" s="78"/>
      <c r="Y20" s="78"/>
      <c r="Z20" s="78"/>
      <c r="AA20" s="79"/>
      <c r="AB20" s="76"/>
    </row>
    <row r="21" spans="1:28" s="74" customFormat="1" ht="12.75" x14ac:dyDescent="0.2">
      <c r="A21" s="447"/>
      <c r="B21" s="17"/>
      <c r="C21" s="78"/>
      <c r="D21" s="78"/>
      <c r="E21" s="79"/>
      <c r="F21" s="17"/>
      <c r="G21" s="78"/>
      <c r="H21" s="79"/>
      <c r="I21" s="17"/>
      <c r="J21" s="78"/>
      <c r="K21" s="78"/>
      <c r="L21" s="78"/>
      <c r="M21" s="78"/>
      <c r="N21" s="78"/>
      <c r="O21" s="78"/>
      <c r="P21" s="78"/>
      <c r="Q21" s="78"/>
      <c r="R21" s="78"/>
      <c r="S21" s="78"/>
      <c r="T21" s="78"/>
      <c r="U21" s="78"/>
      <c r="V21" s="78"/>
      <c r="W21" s="78"/>
      <c r="X21" s="78"/>
      <c r="Y21" s="78"/>
      <c r="Z21" s="78"/>
      <c r="AA21" s="79"/>
      <c r="AB21" s="76"/>
    </row>
    <row r="22" spans="1:28" s="74" customFormat="1" ht="12.75" x14ac:dyDescent="0.2">
      <c r="A22" s="447"/>
      <c r="B22" s="480"/>
      <c r="C22" s="78"/>
      <c r="D22" s="78"/>
      <c r="E22" s="79"/>
      <c r="F22" s="17"/>
      <c r="G22" s="78"/>
      <c r="H22" s="79"/>
      <c r="I22" s="17"/>
      <c r="J22" s="78"/>
      <c r="K22" s="78"/>
      <c r="L22" s="78"/>
      <c r="M22" s="78"/>
      <c r="N22" s="78"/>
      <c r="O22" s="78"/>
      <c r="P22" s="78"/>
      <c r="Q22" s="78"/>
      <c r="R22" s="78"/>
      <c r="S22" s="78"/>
      <c r="T22" s="78"/>
      <c r="U22" s="78"/>
      <c r="V22" s="78"/>
      <c r="W22" s="78"/>
      <c r="X22" s="78"/>
      <c r="Y22" s="78"/>
      <c r="Z22" s="78"/>
      <c r="AA22" s="79"/>
      <c r="AB22" s="76"/>
    </row>
    <row r="23" spans="1:28" s="74" customFormat="1" ht="12.75" x14ac:dyDescent="0.2">
      <c r="A23" s="447"/>
      <c r="B23" s="17"/>
      <c r="C23" s="78"/>
      <c r="D23" s="78"/>
      <c r="E23" s="79"/>
      <c r="F23" s="17"/>
      <c r="G23" s="78"/>
      <c r="H23" s="79"/>
      <c r="I23" s="17"/>
      <c r="J23" s="78"/>
      <c r="K23" s="78"/>
      <c r="L23" s="78"/>
      <c r="M23" s="78"/>
      <c r="N23" s="78"/>
      <c r="O23" s="78"/>
      <c r="P23" s="78"/>
      <c r="Q23" s="78"/>
      <c r="R23" s="78"/>
      <c r="S23" s="78"/>
      <c r="T23" s="78"/>
      <c r="U23" s="78"/>
      <c r="V23" s="78"/>
      <c r="W23" s="78"/>
      <c r="X23" s="78"/>
      <c r="Y23" s="78"/>
      <c r="Z23" s="78"/>
      <c r="AA23" s="79"/>
      <c r="AB23" s="76"/>
    </row>
    <row r="24" spans="1:28" s="74" customFormat="1" ht="12.75" x14ac:dyDescent="0.2">
      <c r="A24" s="447"/>
      <c r="B24" s="17"/>
      <c r="C24" s="78"/>
      <c r="D24" s="78"/>
      <c r="E24" s="79"/>
      <c r="F24" s="17"/>
      <c r="G24" s="78"/>
      <c r="H24" s="79"/>
      <c r="I24" s="17"/>
      <c r="J24" s="78"/>
      <c r="K24" s="78"/>
      <c r="L24" s="78"/>
      <c r="M24" s="78"/>
      <c r="N24" s="78"/>
      <c r="O24" s="78"/>
      <c r="P24" s="78"/>
      <c r="Q24" s="78"/>
      <c r="R24" s="78"/>
      <c r="S24" s="78"/>
      <c r="T24" s="78"/>
      <c r="U24" s="78"/>
      <c r="V24" s="78"/>
      <c r="W24" s="78"/>
      <c r="X24" s="78"/>
      <c r="Y24" s="78"/>
      <c r="Z24" s="78"/>
      <c r="AA24" s="79"/>
      <c r="AB24" s="76"/>
    </row>
    <row r="25" spans="1:28" s="74" customFormat="1" ht="12.75" x14ac:dyDescent="0.2">
      <c r="A25" s="447"/>
      <c r="B25" s="17"/>
      <c r="C25" s="78"/>
      <c r="D25" s="78"/>
      <c r="E25" s="79"/>
      <c r="F25" s="17"/>
      <c r="G25" s="78"/>
      <c r="H25" s="79"/>
      <c r="I25" s="17"/>
      <c r="J25" s="78"/>
      <c r="K25" s="78"/>
      <c r="L25" s="78"/>
      <c r="M25" s="78"/>
      <c r="N25" s="78"/>
      <c r="O25" s="78"/>
      <c r="P25" s="78"/>
      <c r="Q25" s="78"/>
      <c r="R25" s="78"/>
      <c r="S25" s="78"/>
      <c r="T25" s="78"/>
      <c r="U25" s="78"/>
      <c r="V25" s="78"/>
      <c r="W25" s="78"/>
      <c r="X25" s="78"/>
      <c r="Y25" s="78"/>
      <c r="Z25" s="78"/>
      <c r="AA25" s="79"/>
      <c r="AB25" s="76"/>
    </row>
    <row r="26" spans="1:28" s="74" customFormat="1" ht="12.75" x14ac:dyDescent="0.2">
      <c r="A26" s="447"/>
      <c r="B26" s="17"/>
      <c r="C26" s="78"/>
      <c r="D26" s="78"/>
      <c r="E26" s="79"/>
      <c r="F26" s="17"/>
      <c r="G26" s="78"/>
      <c r="H26" s="79"/>
      <c r="I26" s="17"/>
      <c r="J26" s="78"/>
      <c r="K26" s="78"/>
      <c r="L26" s="78"/>
      <c r="M26" s="78"/>
      <c r="N26" s="78"/>
      <c r="O26" s="78"/>
      <c r="P26" s="78"/>
      <c r="Q26" s="78"/>
      <c r="R26" s="78"/>
      <c r="S26" s="78"/>
      <c r="T26" s="78"/>
      <c r="U26" s="78"/>
      <c r="V26" s="78"/>
      <c r="W26" s="78"/>
      <c r="X26" s="78"/>
      <c r="Y26" s="78"/>
      <c r="Z26" s="78"/>
      <c r="AA26" s="79"/>
      <c r="AB26" s="76"/>
    </row>
    <row r="27" spans="1:28" s="74" customFormat="1" ht="12.75" x14ac:dyDescent="0.2">
      <c r="A27" s="447"/>
      <c r="B27" s="17"/>
      <c r="C27" s="78"/>
      <c r="D27" s="78"/>
      <c r="E27" s="79"/>
      <c r="F27" s="17"/>
      <c r="G27" s="78"/>
      <c r="H27" s="79"/>
      <c r="I27" s="17"/>
      <c r="J27" s="78"/>
      <c r="K27" s="78"/>
      <c r="L27" s="78"/>
      <c r="M27" s="78"/>
      <c r="N27" s="78"/>
      <c r="O27" s="78"/>
      <c r="P27" s="78"/>
      <c r="Q27" s="78"/>
      <c r="R27" s="78"/>
      <c r="S27" s="78"/>
      <c r="T27" s="78"/>
      <c r="U27" s="78"/>
      <c r="V27" s="78"/>
      <c r="W27" s="78"/>
      <c r="X27" s="78"/>
      <c r="Y27" s="78"/>
      <c r="Z27" s="78"/>
      <c r="AA27" s="79"/>
      <c r="AB27" s="76"/>
    </row>
    <row r="28" spans="1:28" s="74" customFormat="1" ht="12.75" x14ac:dyDescent="0.2">
      <c r="A28" s="447"/>
      <c r="B28" s="75"/>
      <c r="C28" s="75"/>
      <c r="D28" s="75"/>
      <c r="E28" s="75"/>
      <c r="F28" s="75"/>
      <c r="G28" s="75"/>
      <c r="H28" s="75"/>
      <c r="I28" s="75"/>
      <c r="J28" s="75"/>
      <c r="K28" s="75"/>
      <c r="L28" s="75"/>
      <c r="M28" s="75"/>
      <c r="N28" s="75"/>
      <c r="O28" s="75"/>
      <c r="P28" s="75"/>
      <c r="Q28" s="75"/>
      <c r="R28" s="75"/>
      <c r="S28" s="75"/>
      <c r="T28" s="75"/>
      <c r="U28" s="75"/>
      <c r="V28" s="75"/>
      <c r="W28" s="75"/>
      <c r="X28" s="75"/>
      <c r="Y28" s="75"/>
      <c r="Z28" s="75"/>
      <c r="AA28" s="75"/>
      <c r="AB28" s="76"/>
    </row>
    <row r="29" spans="1:28" s="74" customFormat="1" ht="12.75" x14ac:dyDescent="0.2">
      <c r="A29" s="447"/>
      <c r="B29" s="75"/>
      <c r="C29" s="75"/>
      <c r="D29" s="75"/>
      <c r="E29" s="75"/>
      <c r="F29" s="75"/>
      <c r="G29" s="75"/>
      <c r="H29" s="75"/>
      <c r="I29" s="75"/>
      <c r="J29" s="75"/>
      <c r="K29" s="75"/>
      <c r="L29" s="75"/>
      <c r="M29" s="75"/>
      <c r="N29" s="75"/>
      <c r="O29" s="75"/>
      <c r="P29" s="75"/>
      <c r="Q29" s="75"/>
      <c r="R29" s="75"/>
      <c r="S29" s="75"/>
      <c r="T29" s="75"/>
      <c r="U29" s="75"/>
      <c r="V29" s="75"/>
      <c r="W29" s="75"/>
      <c r="X29" s="75"/>
      <c r="Y29" s="75"/>
      <c r="Z29" s="75"/>
      <c r="AA29" s="75"/>
      <c r="AB29" s="76"/>
    </row>
    <row r="30" spans="1:28" s="74" customFormat="1" ht="12.75" x14ac:dyDescent="0.2">
      <c r="A30" s="447"/>
      <c r="B30" s="75"/>
      <c r="C30" s="75"/>
      <c r="D30" s="75"/>
      <c r="E30" s="75"/>
      <c r="F30" s="75"/>
      <c r="G30" s="75"/>
      <c r="H30" s="75"/>
      <c r="I30" s="75"/>
      <c r="J30" s="75"/>
      <c r="K30" s="75"/>
      <c r="L30" s="75"/>
      <c r="M30" s="75"/>
      <c r="N30" s="75"/>
      <c r="O30" s="75"/>
      <c r="P30" s="75"/>
      <c r="Q30" s="75"/>
      <c r="R30" s="75"/>
      <c r="S30" s="75"/>
      <c r="T30" s="75"/>
      <c r="U30" s="75"/>
      <c r="V30" s="75"/>
      <c r="W30" s="75"/>
      <c r="X30" s="75"/>
      <c r="Y30" s="75"/>
      <c r="Z30" s="75"/>
      <c r="AA30" s="75"/>
      <c r="AB30" s="76"/>
    </row>
    <row r="31" spans="1:28" s="74" customFormat="1" ht="12.75" x14ac:dyDescent="0.2">
      <c r="A31" s="447"/>
      <c r="B31" s="75"/>
      <c r="C31" s="75"/>
      <c r="D31" s="75"/>
      <c r="E31" s="75"/>
      <c r="F31" s="75"/>
      <c r="G31" s="75"/>
      <c r="H31" s="75"/>
      <c r="I31" s="75"/>
      <c r="J31" s="75"/>
      <c r="K31" s="75"/>
      <c r="L31" s="75"/>
      <c r="M31" s="75"/>
      <c r="N31" s="75"/>
      <c r="O31" s="75"/>
      <c r="P31" s="75"/>
      <c r="Q31" s="75"/>
      <c r="R31" s="75"/>
      <c r="S31" s="75"/>
      <c r="T31" s="75"/>
      <c r="U31" s="75"/>
      <c r="V31" s="75"/>
      <c r="W31" s="75"/>
      <c r="X31" s="75"/>
      <c r="Y31" s="75"/>
      <c r="Z31" s="75"/>
      <c r="AA31" s="75"/>
      <c r="AB31" s="76"/>
    </row>
    <row r="32" spans="1:28" s="74" customFormat="1" ht="12.75" x14ac:dyDescent="0.2">
      <c r="A32" s="447"/>
      <c r="B32" s="75"/>
      <c r="C32" s="75"/>
      <c r="D32" s="75"/>
      <c r="E32" s="75"/>
      <c r="F32" s="75"/>
      <c r="G32" s="75"/>
      <c r="H32" s="75"/>
      <c r="I32" s="75"/>
      <c r="J32" s="75"/>
      <c r="K32" s="75"/>
      <c r="L32" s="75"/>
      <c r="M32" s="75"/>
      <c r="N32" s="75"/>
      <c r="O32" s="75"/>
      <c r="P32" s="75"/>
      <c r="Q32" s="75"/>
      <c r="R32" s="75"/>
      <c r="S32" s="75"/>
      <c r="T32" s="75"/>
      <c r="U32" s="75"/>
      <c r="V32" s="75"/>
      <c r="W32" s="75"/>
      <c r="X32" s="75"/>
      <c r="Y32" s="75"/>
      <c r="Z32" s="75"/>
      <c r="AA32" s="75"/>
      <c r="AB32" s="76"/>
    </row>
    <row r="33" spans="1:28" s="74" customFormat="1" ht="12.75" x14ac:dyDescent="0.2">
      <c r="A33" s="447"/>
      <c r="B33" s="75"/>
      <c r="C33" s="75"/>
      <c r="D33" s="75"/>
      <c r="E33" s="75"/>
      <c r="F33" s="75"/>
      <c r="G33" s="75"/>
      <c r="H33" s="75"/>
      <c r="I33" s="75"/>
      <c r="J33" s="75"/>
      <c r="K33" s="75"/>
      <c r="L33" s="75"/>
      <c r="M33" s="75"/>
      <c r="N33" s="75"/>
      <c r="O33" s="75"/>
      <c r="P33" s="75"/>
      <c r="Q33" s="75"/>
      <c r="R33" s="75"/>
      <c r="S33" s="75"/>
      <c r="T33" s="75"/>
      <c r="U33" s="75"/>
      <c r="V33" s="75"/>
      <c r="W33" s="75"/>
      <c r="X33" s="75"/>
      <c r="Y33" s="75"/>
      <c r="Z33" s="75"/>
      <c r="AA33" s="75"/>
      <c r="AB33" s="76"/>
    </row>
    <row r="34" spans="1:28" s="74" customFormat="1" ht="12.75" x14ac:dyDescent="0.2">
      <c r="A34" s="447"/>
      <c r="B34" s="75"/>
      <c r="C34" s="75"/>
      <c r="D34" s="75"/>
      <c r="E34" s="75"/>
      <c r="F34" s="75"/>
      <c r="G34" s="75"/>
      <c r="H34" s="75"/>
      <c r="I34" s="75"/>
      <c r="J34" s="75"/>
      <c r="K34" s="75"/>
      <c r="L34" s="75"/>
      <c r="M34" s="75"/>
      <c r="N34" s="75"/>
      <c r="O34" s="75"/>
      <c r="P34" s="75"/>
      <c r="Q34" s="75"/>
      <c r="R34" s="75"/>
      <c r="S34" s="75"/>
      <c r="T34" s="75"/>
      <c r="U34" s="75"/>
      <c r="V34" s="75"/>
      <c r="W34" s="75"/>
      <c r="X34" s="75"/>
      <c r="Y34" s="75"/>
      <c r="Z34" s="75"/>
      <c r="AA34" s="75"/>
      <c r="AB34" s="76"/>
    </row>
    <row r="35" spans="1:28" s="74" customFormat="1" ht="12.75" x14ac:dyDescent="0.2">
      <c r="A35" s="447"/>
      <c r="B35" s="75"/>
      <c r="C35" s="75"/>
      <c r="D35" s="75"/>
      <c r="E35" s="75"/>
      <c r="F35" s="75"/>
      <c r="G35" s="75"/>
      <c r="H35" s="75"/>
      <c r="I35" s="75"/>
      <c r="J35" s="75"/>
      <c r="K35" s="75"/>
      <c r="L35" s="75"/>
      <c r="M35" s="75"/>
      <c r="N35" s="75"/>
      <c r="O35" s="75"/>
      <c r="P35" s="75"/>
      <c r="Q35" s="75"/>
      <c r="R35" s="75"/>
      <c r="S35" s="75"/>
      <c r="T35" s="75"/>
      <c r="U35" s="75"/>
      <c r="V35" s="75"/>
      <c r="W35" s="75"/>
      <c r="X35" s="75"/>
      <c r="Y35" s="75"/>
      <c r="Z35" s="75"/>
      <c r="AA35" s="75"/>
      <c r="AB35" s="76"/>
    </row>
    <row r="36" spans="1:28" s="74" customFormat="1" ht="12.75" x14ac:dyDescent="0.2">
      <c r="A36" s="447"/>
      <c r="B36" s="75"/>
      <c r="C36" s="75"/>
      <c r="D36" s="75"/>
      <c r="E36" s="75"/>
      <c r="F36" s="75"/>
      <c r="G36" s="75"/>
      <c r="H36" s="75"/>
      <c r="I36" s="75"/>
      <c r="J36" s="75"/>
      <c r="K36" s="250"/>
      <c r="L36" s="75"/>
      <c r="M36" s="75"/>
      <c r="N36" s="75"/>
      <c r="O36" s="75"/>
      <c r="P36" s="75"/>
      <c r="Q36" s="75"/>
      <c r="R36" s="75"/>
      <c r="S36" s="75"/>
      <c r="T36" s="75"/>
      <c r="U36" s="75"/>
      <c r="V36" s="75"/>
      <c r="W36" s="75"/>
      <c r="X36" s="75"/>
      <c r="Y36" s="75"/>
      <c r="Z36" s="75"/>
      <c r="AA36" s="75"/>
      <c r="AB36" s="76"/>
    </row>
    <row r="37" spans="1:28" s="74" customFormat="1" ht="12.75" x14ac:dyDescent="0.2">
      <c r="A37" s="447"/>
      <c r="B37" s="75"/>
      <c r="C37" s="75"/>
      <c r="D37" s="75"/>
      <c r="E37" s="75"/>
      <c r="F37" s="75"/>
      <c r="G37" s="75"/>
      <c r="H37" s="75"/>
      <c r="I37" s="75"/>
      <c r="J37" s="75"/>
      <c r="K37" s="75"/>
      <c r="L37" s="75"/>
      <c r="M37" s="75"/>
      <c r="N37" s="75"/>
      <c r="O37" s="75"/>
      <c r="P37" s="75"/>
      <c r="Q37" s="75"/>
      <c r="R37" s="75"/>
      <c r="S37" s="75"/>
      <c r="T37" s="75"/>
      <c r="U37" s="75"/>
      <c r="V37" s="75"/>
      <c r="W37" s="75"/>
      <c r="X37" s="75"/>
      <c r="Y37" s="75"/>
      <c r="Z37" s="75"/>
      <c r="AA37" s="75"/>
      <c r="AB37" s="76"/>
    </row>
    <row r="38" spans="1:28" s="74" customFormat="1" ht="12.75" x14ac:dyDescent="0.2">
      <c r="A38" s="447"/>
      <c r="B38" s="75"/>
      <c r="C38" s="75"/>
      <c r="D38" s="75"/>
      <c r="E38" s="75"/>
      <c r="F38" s="75"/>
      <c r="G38" s="75"/>
      <c r="H38" s="75"/>
      <c r="I38" s="75"/>
      <c r="J38" s="75"/>
      <c r="K38" s="75"/>
      <c r="L38" s="75"/>
      <c r="M38" s="75"/>
      <c r="N38" s="75"/>
      <c r="O38" s="75"/>
      <c r="P38" s="75"/>
      <c r="Q38" s="75"/>
      <c r="R38" s="75"/>
      <c r="S38" s="75"/>
      <c r="T38" s="75"/>
      <c r="U38" s="75"/>
      <c r="V38" s="75"/>
      <c r="W38" s="75"/>
      <c r="X38" s="75"/>
      <c r="Y38" s="75"/>
      <c r="Z38" s="75"/>
      <c r="AA38" s="75"/>
      <c r="AB38" s="76"/>
    </row>
    <row r="39" spans="1:28" s="74" customFormat="1" ht="12.75" x14ac:dyDescent="0.2">
      <c r="A39" s="447"/>
      <c r="B39" s="75"/>
      <c r="C39" s="75"/>
      <c r="D39" s="75"/>
      <c r="E39" s="75"/>
      <c r="F39" s="75"/>
      <c r="G39" s="75"/>
      <c r="H39" s="75"/>
      <c r="I39" s="75"/>
      <c r="J39" s="75"/>
      <c r="K39" s="75"/>
      <c r="L39" s="75"/>
      <c r="M39" s="75"/>
      <c r="N39" s="75"/>
      <c r="O39" s="75"/>
      <c r="P39" s="75"/>
      <c r="Q39" s="75"/>
      <c r="R39" s="75"/>
      <c r="S39" s="75"/>
      <c r="T39" s="75"/>
      <c r="U39" s="75"/>
      <c r="V39" s="75"/>
      <c r="W39" s="75"/>
      <c r="X39" s="75"/>
      <c r="Y39" s="75"/>
      <c r="Z39" s="75"/>
      <c r="AA39" s="75"/>
      <c r="AB39" s="76"/>
    </row>
    <row r="40" spans="1:28" s="74" customFormat="1" ht="12.75" x14ac:dyDescent="0.2">
      <c r="A40" s="447"/>
      <c r="B40" s="75"/>
      <c r="C40" s="75"/>
      <c r="D40" s="75"/>
      <c r="E40" s="75"/>
      <c r="F40" s="75"/>
      <c r="G40" s="75"/>
      <c r="H40" s="75"/>
      <c r="I40" s="75"/>
      <c r="J40" s="75"/>
      <c r="K40" s="75"/>
      <c r="L40" s="75"/>
      <c r="M40" s="75"/>
      <c r="N40" s="75"/>
      <c r="O40" s="75"/>
      <c r="P40" s="75"/>
      <c r="Q40" s="75"/>
      <c r="R40" s="75"/>
      <c r="S40" s="75"/>
      <c r="T40" s="75"/>
      <c r="U40" s="75"/>
      <c r="V40" s="75"/>
      <c r="W40" s="75"/>
      <c r="X40" s="75"/>
      <c r="Y40" s="75"/>
      <c r="Z40" s="75"/>
      <c r="AA40" s="75"/>
      <c r="AB40" s="76"/>
    </row>
    <row r="41" spans="1:28" s="74" customFormat="1" ht="12.75" x14ac:dyDescent="0.2">
      <c r="A41" s="447"/>
      <c r="B41" s="75"/>
      <c r="C41" s="75"/>
      <c r="D41" s="75"/>
      <c r="E41" s="75"/>
      <c r="F41" s="75"/>
      <c r="G41" s="75"/>
      <c r="H41" s="75"/>
      <c r="I41" s="75"/>
      <c r="J41" s="75"/>
      <c r="K41" s="75"/>
      <c r="L41" s="75"/>
      <c r="M41" s="75"/>
      <c r="N41" s="75"/>
      <c r="O41" s="75"/>
      <c r="P41" s="75"/>
      <c r="Q41" s="75"/>
      <c r="R41" s="75"/>
      <c r="S41" s="75"/>
      <c r="T41" s="75"/>
      <c r="U41" s="75"/>
      <c r="V41" s="75"/>
      <c r="W41" s="75"/>
      <c r="X41" s="75"/>
      <c r="Y41" s="75"/>
      <c r="Z41" s="75"/>
      <c r="AA41" s="75"/>
      <c r="AB41" s="76"/>
    </row>
    <row r="42" spans="1:28" s="74" customFormat="1" ht="12.75" x14ac:dyDescent="0.2">
      <c r="A42" s="447"/>
      <c r="B42" s="75"/>
      <c r="C42" s="75"/>
      <c r="D42" s="75"/>
      <c r="E42" s="75"/>
      <c r="F42" s="75"/>
      <c r="G42" s="75"/>
      <c r="H42" s="75"/>
      <c r="I42" s="75"/>
      <c r="J42" s="75"/>
      <c r="K42" s="75"/>
      <c r="L42" s="75"/>
      <c r="M42" s="75"/>
      <c r="N42" s="75"/>
      <c r="O42" s="75"/>
      <c r="P42" s="75"/>
      <c r="Q42" s="75"/>
      <c r="R42" s="75"/>
      <c r="S42" s="75"/>
      <c r="T42" s="75"/>
      <c r="U42" s="75"/>
      <c r="V42" s="75"/>
      <c r="W42" s="75"/>
      <c r="X42" s="75"/>
      <c r="Y42" s="75"/>
      <c r="Z42" s="75"/>
      <c r="AA42" s="75"/>
      <c r="AB42" s="76"/>
    </row>
    <row r="43" spans="1:28" s="74" customFormat="1" ht="12.75" x14ac:dyDescent="0.2">
      <c r="A43" s="447"/>
      <c r="B43" s="75"/>
      <c r="C43" s="75"/>
      <c r="D43" s="75"/>
      <c r="E43" s="75"/>
      <c r="F43" s="75"/>
      <c r="G43" s="75"/>
      <c r="H43" s="75"/>
      <c r="I43" s="75"/>
      <c r="J43" s="75"/>
      <c r="K43" s="75"/>
      <c r="L43" s="75"/>
      <c r="M43" s="75"/>
      <c r="N43" s="75"/>
      <c r="O43" s="75"/>
      <c r="P43" s="75"/>
      <c r="Q43" s="75"/>
      <c r="R43" s="75"/>
      <c r="S43" s="75"/>
      <c r="T43" s="75"/>
      <c r="U43" s="75"/>
      <c r="V43" s="75"/>
      <c r="W43" s="75"/>
      <c r="X43" s="75"/>
      <c r="Y43" s="75"/>
      <c r="Z43" s="75"/>
      <c r="AA43" s="75"/>
      <c r="AB43" s="76"/>
    </row>
    <row r="44" spans="1:28" s="74" customFormat="1" ht="12.75" x14ac:dyDescent="0.2">
      <c r="A44" s="447"/>
      <c r="B44" s="75"/>
      <c r="C44" s="75"/>
      <c r="D44" s="75"/>
      <c r="E44" s="75"/>
      <c r="F44" s="75"/>
      <c r="G44" s="75"/>
      <c r="H44" s="75"/>
      <c r="I44" s="75"/>
      <c r="J44" s="75"/>
      <c r="K44" s="75"/>
      <c r="L44" s="75"/>
      <c r="M44" s="75"/>
      <c r="N44" s="75"/>
      <c r="O44" s="75"/>
      <c r="P44" s="75"/>
      <c r="Q44" s="75"/>
      <c r="R44" s="75"/>
      <c r="S44" s="75"/>
      <c r="T44" s="75"/>
      <c r="U44" s="75"/>
      <c r="V44" s="75"/>
      <c r="W44" s="75"/>
      <c r="X44" s="75"/>
      <c r="Y44" s="75"/>
      <c r="Z44" s="75"/>
      <c r="AA44" s="75"/>
      <c r="AB44" s="76"/>
    </row>
    <row r="45" spans="1:28" s="74" customFormat="1" ht="12.75" x14ac:dyDescent="0.2">
      <c r="A45" s="447"/>
      <c r="B45" s="75"/>
      <c r="C45" s="75"/>
      <c r="D45" s="75"/>
      <c r="E45" s="75"/>
      <c r="F45" s="75"/>
      <c r="G45" s="75"/>
      <c r="H45" s="75"/>
      <c r="I45" s="75"/>
      <c r="J45" s="75"/>
      <c r="K45" s="75"/>
      <c r="L45" s="75"/>
      <c r="M45" s="75"/>
      <c r="N45" s="75"/>
      <c r="O45" s="75"/>
      <c r="P45" s="75"/>
      <c r="Q45" s="75"/>
      <c r="R45" s="75"/>
      <c r="S45" s="75"/>
      <c r="T45" s="75"/>
      <c r="U45" s="75"/>
      <c r="V45" s="75"/>
      <c r="W45" s="75"/>
      <c r="X45" s="75"/>
      <c r="Y45" s="75"/>
      <c r="Z45" s="75"/>
      <c r="AA45" s="75"/>
      <c r="AB45" s="76"/>
    </row>
    <row r="46" spans="1:28" s="74" customFormat="1" ht="12.75" x14ac:dyDescent="0.2">
      <c r="A46" s="447"/>
      <c r="B46" s="75"/>
      <c r="C46" s="75"/>
      <c r="D46" s="75"/>
      <c r="E46" s="75"/>
      <c r="F46" s="75"/>
      <c r="G46" s="75"/>
      <c r="H46" s="75"/>
      <c r="I46" s="75"/>
      <c r="J46" s="75"/>
      <c r="K46" s="75"/>
      <c r="L46" s="75"/>
      <c r="M46" s="75"/>
      <c r="N46" s="75"/>
      <c r="O46" s="75"/>
      <c r="P46" s="75"/>
      <c r="Q46" s="75"/>
      <c r="R46" s="75"/>
      <c r="S46" s="75"/>
      <c r="T46" s="75"/>
      <c r="U46" s="75"/>
      <c r="V46" s="75"/>
      <c r="W46" s="75"/>
      <c r="X46" s="75"/>
      <c r="Y46" s="75"/>
      <c r="Z46" s="75"/>
      <c r="AA46" s="75"/>
      <c r="AB46" s="76"/>
    </row>
    <row r="47" spans="1:28" s="74" customFormat="1" ht="12.75" x14ac:dyDescent="0.2">
      <c r="A47" s="447"/>
      <c r="B47" s="75"/>
      <c r="C47" s="75"/>
      <c r="D47" s="75"/>
      <c r="E47" s="75"/>
      <c r="F47" s="75"/>
      <c r="G47" s="75"/>
      <c r="H47" s="75"/>
      <c r="I47" s="75"/>
      <c r="J47" s="75"/>
      <c r="K47" s="75"/>
      <c r="L47" s="75"/>
      <c r="M47" s="75"/>
      <c r="N47" s="75"/>
      <c r="O47" s="75"/>
      <c r="P47" s="75"/>
      <c r="Q47" s="75"/>
      <c r="R47" s="75"/>
      <c r="S47" s="75"/>
      <c r="T47" s="75"/>
      <c r="U47" s="75"/>
      <c r="V47" s="75"/>
      <c r="W47" s="75"/>
      <c r="X47" s="75"/>
      <c r="Y47" s="75"/>
      <c r="Z47" s="75"/>
      <c r="AA47" s="75"/>
      <c r="AB47" s="76"/>
    </row>
    <row r="48" spans="1:28" s="74" customFormat="1" ht="12.75" x14ac:dyDescent="0.2">
      <c r="A48" s="447"/>
      <c r="B48" s="75"/>
      <c r="C48" s="75"/>
      <c r="D48" s="75"/>
      <c r="E48" s="75"/>
      <c r="F48" s="75"/>
      <c r="G48" s="75"/>
      <c r="H48" s="75"/>
      <c r="I48" s="75"/>
      <c r="J48" s="75"/>
      <c r="K48" s="75"/>
      <c r="L48" s="75"/>
      <c r="M48" s="75"/>
      <c r="N48" s="75"/>
      <c r="O48" s="75"/>
      <c r="P48" s="75"/>
      <c r="Q48" s="75"/>
      <c r="R48" s="75"/>
      <c r="S48" s="75"/>
      <c r="T48" s="75"/>
      <c r="U48" s="75"/>
      <c r="V48" s="75"/>
      <c r="W48" s="75"/>
      <c r="X48" s="75"/>
      <c r="Y48" s="75"/>
      <c r="Z48" s="75"/>
      <c r="AA48" s="75"/>
      <c r="AB48" s="76"/>
    </row>
    <row r="49" spans="1:28" s="74" customFormat="1" ht="12.75" x14ac:dyDescent="0.2">
      <c r="A49" s="447"/>
      <c r="B49" s="75"/>
      <c r="C49" s="75"/>
      <c r="D49" s="75"/>
      <c r="E49" s="75"/>
      <c r="F49" s="75"/>
      <c r="G49" s="75"/>
      <c r="H49" s="75"/>
      <c r="I49" s="75"/>
      <c r="J49" s="75"/>
      <c r="K49" s="75"/>
      <c r="L49" s="75"/>
      <c r="M49" s="75"/>
      <c r="N49" s="75"/>
      <c r="O49" s="75"/>
      <c r="P49" s="75"/>
      <c r="Q49" s="75"/>
      <c r="R49" s="75"/>
      <c r="S49" s="75"/>
      <c r="T49" s="75"/>
      <c r="U49" s="75"/>
      <c r="V49" s="75"/>
      <c r="W49" s="75"/>
      <c r="X49" s="75"/>
      <c r="Y49" s="75"/>
      <c r="Z49" s="75"/>
      <c r="AA49" s="75"/>
      <c r="AB49" s="76"/>
    </row>
    <row r="50" spans="1:28" s="74" customFormat="1" ht="12.75" x14ac:dyDescent="0.2">
      <c r="A50" s="447"/>
      <c r="B50" s="75"/>
      <c r="C50" s="75"/>
      <c r="D50" s="75"/>
      <c r="E50" s="75"/>
      <c r="F50" s="75"/>
      <c r="G50" s="75"/>
      <c r="H50" s="75"/>
      <c r="I50" s="75"/>
      <c r="J50" s="75"/>
      <c r="K50" s="75"/>
      <c r="L50" s="75"/>
      <c r="M50" s="75"/>
      <c r="N50" s="75"/>
      <c r="O50" s="75"/>
      <c r="P50" s="75"/>
      <c r="Q50" s="75"/>
      <c r="R50" s="75"/>
      <c r="S50" s="75"/>
      <c r="T50" s="75"/>
      <c r="U50" s="75"/>
      <c r="V50" s="75"/>
      <c r="W50" s="75"/>
      <c r="X50" s="75"/>
      <c r="Y50" s="75"/>
      <c r="Z50" s="75"/>
      <c r="AA50" s="75"/>
      <c r="AB50" s="76"/>
    </row>
    <row r="51" spans="1:28" s="74" customFormat="1" ht="12.75" x14ac:dyDescent="0.2">
      <c r="A51" s="447"/>
      <c r="B51" s="75"/>
      <c r="C51" s="75"/>
      <c r="D51" s="75"/>
      <c r="E51" s="75"/>
      <c r="F51" s="75"/>
      <c r="G51" s="75"/>
      <c r="H51" s="75"/>
      <c r="I51" s="75"/>
      <c r="J51" s="75"/>
      <c r="K51" s="75"/>
      <c r="L51" s="75"/>
      <c r="M51" s="75"/>
      <c r="N51" s="75"/>
      <c r="O51" s="75"/>
      <c r="P51" s="75"/>
      <c r="Q51" s="75"/>
      <c r="R51" s="75"/>
      <c r="S51" s="75"/>
      <c r="T51" s="75"/>
      <c r="U51" s="75"/>
      <c r="V51" s="75"/>
      <c r="W51" s="75"/>
      <c r="X51" s="75"/>
      <c r="Y51" s="75"/>
      <c r="Z51" s="75"/>
      <c r="AA51" s="75"/>
      <c r="AB51" s="76"/>
    </row>
    <row r="52" spans="1:28" s="74" customFormat="1" ht="12.75" x14ac:dyDescent="0.2">
      <c r="A52" s="447"/>
      <c r="B52" s="75"/>
      <c r="C52" s="75"/>
      <c r="D52" s="75"/>
      <c r="E52" s="75"/>
      <c r="F52" s="75"/>
      <c r="G52" s="75"/>
      <c r="H52" s="75"/>
      <c r="I52" s="75"/>
      <c r="J52" s="75"/>
      <c r="K52" s="75"/>
      <c r="L52" s="75"/>
      <c r="M52" s="75"/>
      <c r="N52" s="75"/>
      <c r="O52" s="75"/>
      <c r="P52" s="75"/>
      <c r="Q52" s="75"/>
      <c r="R52" s="75"/>
      <c r="S52" s="75"/>
      <c r="T52" s="75"/>
      <c r="U52" s="75"/>
      <c r="V52" s="75"/>
      <c r="W52" s="75"/>
      <c r="X52" s="75"/>
      <c r="Y52" s="75"/>
      <c r="Z52" s="75"/>
      <c r="AA52" s="75"/>
      <c r="AB52" s="76"/>
    </row>
    <row r="53" spans="1:28" s="74" customFormat="1" ht="12.75" x14ac:dyDescent="0.2">
      <c r="A53" s="447"/>
      <c r="B53" s="75"/>
      <c r="C53" s="75"/>
      <c r="D53" s="75"/>
      <c r="E53" s="75"/>
      <c r="F53" s="75"/>
      <c r="G53" s="75"/>
      <c r="H53" s="75"/>
      <c r="I53" s="75"/>
      <c r="J53" s="75"/>
      <c r="K53" s="75"/>
      <c r="L53" s="75"/>
      <c r="M53" s="75"/>
      <c r="N53" s="75"/>
      <c r="O53" s="75"/>
      <c r="P53" s="75"/>
      <c r="Q53" s="75"/>
      <c r="R53" s="75"/>
      <c r="S53" s="75"/>
      <c r="T53" s="75"/>
      <c r="U53" s="75"/>
      <c r="V53" s="75"/>
      <c r="W53" s="75"/>
      <c r="X53" s="75"/>
      <c r="Y53" s="75"/>
      <c r="Z53" s="75"/>
      <c r="AA53" s="75"/>
      <c r="AB53" s="76"/>
    </row>
    <row r="54" spans="1:28" s="74" customFormat="1" ht="12.75" x14ac:dyDescent="0.2">
      <c r="A54" s="447"/>
      <c r="B54" s="75"/>
      <c r="C54" s="75"/>
      <c r="D54" s="75"/>
      <c r="E54" s="75"/>
      <c r="F54" s="75"/>
      <c r="G54" s="75"/>
      <c r="H54" s="75"/>
      <c r="I54" s="75"/>
      <c r="J54" s="75"/>
      <c r="K54" s="75"/>
      <c r="L54" s="75"/>
      <c r="M54" s="75"/>
      <c r="N54" s="75"/>
      <c r="O54" s="75"/>
      <c r="P54" s="75"/>
      <c r="Q54" s="75"/>
      <c r="R54" s="75"/>
      <c r="S54" s="75"/>
      <c r="T54" s="75"/>
      <c r="U54" s="75"/>
      <c r="V54" s="75"/>
      <c r="W54" s="75"/>
      <c r="X54" s="75"/>
      <c r="Y54" s="75"/>
      <c r="Z54" s="75"/>
      <c r="AA54" s="75"/>
      <c r="AB54" s="76"/>
    </row>
    <row r="55" spans="1:28" s="74" customFormat="1" ht="12.75" x14ac:dyDescent="0.2">
      <c r="A55" s="447"/>
      <c r="B55" s="75"/>
      <c r="C55" s="75"/>
      <c r="D55" s="75"/>
      <c r="E55" s="75"/>
      <c r="F55" s="75"/>
      <c r="G55" s="75"/>
      <c r="H55" s="75"/>
      <c r="I55" s="75"/>
      <c r="J55" s="75"/>
      <c r="K55" s="75"/>
      <c r="L55" s="75"/>
      <c r="M55" s="75"/>
      <c r="N55" s="75"/>
      <c r="O55" s="75"/>
      <c r="P55" s="75"/>
      <c r="Q55" s="75"/>
      <c r="R55" s="75"/>
      <c r="S55" s="75"/>
      <c r="T55" s="75"/>
      <c r="U55" s="75"/>
      <c r="V55" s="75"/>
      <c r="W55" s="75"/>
      <c r="X55" s="75"/>
      <c r="Y55" s="75"/>
      <c r="Z55" s="75"/>
      <c r="AA55" s="75"/>
      <c r="AB55" s="76"/>
    </row>
    <row r="56" spans="1:28" s="74" customFormat="1" ht="12.75" x14ac:dyDescent="0.2">
      <c r="A56" s="447"/>
      <c r="B56" s="14"/>
      <c r="C56" s="15"/>
      <c r="D56" s="15"/>
      <c r="E56" s="15"/>
      <c r="F56" s="15"/>
      <c r="G56" s="15"/>
      <c r="H56" s="15"/>
      <c r="I56" s="15"/>
      <c r="J56" s="15"/>
      <c r="K56" s="14"/>
      <c r="L56" s="15"/>
      <c r="M56" s="15"/>
      <c r="N56" s="15"/>
      <c r="O56" s="15"/>
      <c r="P56" s="15"/>
      <c r="Q56" s="15"/>
      <c r="R56" s="15"/>
      <c r="S56" s="14"/>
      <c r="T56" s="15"/>
      <c r="U56" s="15"/>
      <c r="V56" s="15"/>
      <c r="W56" s="15"/>
      <c r="X56" s="15"/>
      <c r="Y56" s="15"/>
      <c r="Z56" s="15"/>
      <c r="AA56" s="16"/>
      <c r="AB56" s="76"/>
    </row>
    <row r="57" spans="1:28" s="74" customFormat="1" ht="12.75" x14ac:dyDescent="0.2">
      <c r="A57" s="447"/>
      <c r="B57" s="603" t="s">
        <v>920</v>
      </c>
      <c r="C57" s="604"/>
      <c r="D57" s="604"/>
      <c r="E57" s="604"/>
      <c r="F57" s="604"/>
      <c r="G57" s="604"/>
      <c r="H57" s="604"/>
      <c r="I57" s="604"/>
      <c r="J57" s="605"/>
      <c r="K57" s="603" t="s">
        <v>710</v>
      </c>
      <c r="L57" s="604"/>
      <c r="M57" s="604"/>
      <c r="N57" s="604"/>
      <c r="O57" s="604"/>
      <c r="P57" s="604"/>
      <c r="Q57" s="604"/>
      <c r="R57" s="605"/>
      <c r="S57" s="603" t="s">
        <v>629</v>
      </c>
      <c r="T57" s="604"/>
      <c r="U57" s="604"/>
      <c r="V57" s="604"/>
      <c r="W57" s="604"/>
      <c r="X57" s="604"/>
      <c r="Y57" s="604"/>
      <c r="Z57" s="604"/>
      <c r="AA57" s="605"/>
      <c r="AB57" s="76"/>
    </row>
    <row r="58" spans="1:28" s="74" customFormat="1" ht="12.75" x14ac:dyDescent="0.2">
      <c r="A58" s="447"/>
      <c r="B58" s="10"/>
      <c r="C58" s="9"/>
      <c r="D58" s="9"/>
      <c r="E58" s="9"/>
      <c r="F58" s="9"/>
      <c r="G58" s="9"/>
      <c r="H58" s="9"/>
      <c r="I58" s="9"/>
      <c r="J58" s="9"/>
      <c r="K58" s="11"/>
      <c r="L58" s="12"/>
      <c r="M58" s="12"/>
      <c r="N58" s="12"/>
      <c r="O58" s="12"/>
      <c r="P58" s="12"/>
      <c r="Q58" s="12"/>
      <c r="R58" s="12"/>
      <c r="S58" s="10"/>
      <c r="T58" s="9"/>
      <c r="U58" s="9"/>
      <c r="V58" s="9"/>
      <c r="W58" s="9"/>
      <c r="X58" s="9"/>
      <c r="Y58" s="9"/>
      <c r="Z58" s="9"/>
      <c r="AA58" s="13"/>
      <c r="AB58" s="76"/>
    </row>
    <row r="59" spans="1:28" s="74" customFormat="1" ht="12.75" customHeight="1" x14ac:dyDescent="0.2">
      <c r="A59" s="67"/>
      <c r="B59" s="600" t="s">
        <v>8</v>
      </c>
      <c r="C59" s="601"/>
      <c r="D59" s="601"/>
      <c r="E59" s="601"/>
      <c r="F59" s="601"/>
      <c r="G59" s="601"/>
      <c r="H59" s="601"/>
      <c r="I59" s="601"/>
      <c r="J59" s="602"/>
      <c r="K59" s="600" t="s">
        <v>9</v>
      </c>
      <c r="L59" s="601"/>
      <c r="M59" s="601"/>
      <c r="N59" s="601"/>
      <c r="O59" s="601"/>
      <c r="P59" s="601"/>
      <c r="Q59" s="601"/>
      <c r="R59" s="602"/>
      <c r="S59" s="600" t="s">
        <v>10</v>
      </c>
      <c r="T59" s="601"/>
      <c r="U59" s="601"/>
      <c r="V59" s="601"/>
      <c r="W59" s="601"/>
      <c r="X59" s="601"/>
      <c r="Y59" s="601"/>
      <c r="Z59" s="601"/>
      <c r="AA59" s="602"/>
      <c r="AB59" s="77"/>
    </row>
    <row r="60" spans="1:28" s="74" customFormat="1" ht="12.75" x14ac:dyDescent="0.2">
      <c r="A60" s="743"/>
      <c r="B60" s="743"/>
      <c r="C60" s="743"/>
      <c r="D60" s="743"/>
      <c r="E60" s="743"/>
      <c r="F60" s="743"/>
      <c r="G60" s="866" t="str">
        <f>G1</f>
        <v xml:space="preserve">Valorización de Recipientes Usando las Tensiones Admisibles de la Ultima Edición y Adenda del Codigo ASME BPVC </v>
      </c>
      <c r="H60" s="866"/>
      <c r="I60" s="866"/>
      <c r="J60" s="866"/>
      <c r="K60" s="866"/>
      <c r="L60" s="866"/>
      <c r="M60" s="866"/>
      <c r="N60" s="866"/>
      <c r="O60" s="866"/>
      <c r="P60" s="866"/>
      <c r="Q60" s="866"/>
      <c r="R60" s="866"/>
      <c r="S60" s="866"/>
      <c r="T60" s="920" t="s">
        <v>1</v>
      </c>
      <c r="U60" s="921"/>
      <c r="V60" s="921"/>
      <c r="W60" s="922"/>
      <c r="X60" s="759" t="str">
        <f>X1</f>
        <v>VA-V-01-1</v>
      </c>
      <c r="Y60" s="926"/>
      <c r="Z60" s="926"/>
      <c r="AA60" s="926"/>
      <c r="AB60" s="760"/>
    </row>
    <row r="61" spans="1:28" s="74" customFormat="1" ht="12.75" x14ac:dyDescent="0.2">
      <c r="A61" s="743"/>
      <c r="B61" s="743"/>
      <c r="C61" s="743"/>
      <c r="D61" s="743"/>
      <c r="E61" s="743"/>
      <c r="F61" s="743"/>
      <c r="G61" s="866"/>
      <c r="H61" s="866"/>
      <c r="I61" s="866"/>
      <c r="J61" s="866"/>
      <c r="K61" s="866"/>
      <c r="L61" s="866"/>
      <c r="M61" s="866"/>
      <c r="N61" s="866"/>
      <c r="O61" s="866"/>
      <c r="P61" s="866"/>
      <c r="Q61" s="866"/>
      <c r="R61" s="866"/>
      <c r="S61" s="866"/>
      <c r="T61" s="923"/>
      <c r="U61" s="924"/>
      <c r="V61" s="924"/>
      <c r="W61" s="925"/>
      <c r="X61" s="763"/>
      <c r="Y61" s="927"/>
      <c r="Z61" s="927"/>
      <c r="AA61" s="927"/>
      <c r="AB61" s="764"/>
    </row>
    <row r="62" spans="1:28" s="74" customFormat="1" ht="12.75" x14ac:dyDescent="0.2">
      <c r="A62" s="743"/>
      <c r="B62" s="743"/>
      <c r="C62" s="743"/>
      <c r="D62" s="743"/>
      <c r="E62" s="743"/>
      <c r="F62" s="743"/>
      <c r="G62" s="866"/>
      <c r="H62" s="866"/>
      <c r="I62" s="866"/>
      <c r="J62" s="866"/>
      <c r="K62" s="866"/>
      <c r="L62" s="866"/>
      <c r="M62" s="866"/>
      <c r="N62" s="866"/>
      <c r="O62" s="866"/>
      <c r="P62" s="866"/>
      <c r="Q62" s="866"/>
      <c r="R62" s="866"/>
      <c r="S62" s="866"/>
      <c r="T62" s="847" t="s">
        <v>4</v>
      </c>
      <c r="U62" s="847"/>
      <c r="V62" s="847"/>
      <c r="W62" s="847"/>
      <c r="X62" s="848">
        <f>X3</f>
        <v>0</v>
      </c>
      <c r="Y62" s="848"/>
      <c r="Z62" s="848"/>
      <c r="AA62" s="848"/>
      <c r="AB62" s="848"/>
    </row>
    <row r="63" spans="1:28" s="74" customFormat="1" ht="12.75" x14ac:dyDescent="0.2">
      <c r="A63" s="743"/>
      <c r="B63" s="743"/>
      <c r="C63" s="743"/>
      <c r="D63" s="743"/>
      <c r="E63" s="743"/>
      <c r="F63" s="743"/>
      <c r="G63" s="246" t="str">
        <f>G4</f>
        <v xml:space="preserve">Equipo: </v>
      </c>
      <c r="H63" s="198"/>
      <c r="I63" s="198"/>
      <c r="J63" s="247" t="str">
        <f>J4</f>
        <v xml:space="preserve">ESFERA </v>
      </c>
      <c r="K63" s="247"/>
      <c r="L63" s="247"/>
      <c r="M63" s="247"/>
      <c r="N63" s="247"/>
      <c r="O63" s="247"/>
      <c r="P63" s="247"/>
      <c r="Q63" s="247"/>
      <c r="R63" s="247"/>
      <c r="S63" s="248"/>
      <c r="T63" s="847" t="s">
        <v>2</v>
      </c>
      <c r="U63" s="847"/>
      <c r="V63" s="847"/>
      <c r="W63" s="847"/>
      <c r="X63" s="849">
        <f>X4</f>
        <v>41233</v>
      </c>
      <c r="Y63" s="848"/>
      <c r="Z63" s="848"/>
      <c r="AA63" s="848"/>
      <c r="AB63" s="848"/>
    </row>
    <row r="64" spans="1:28" s="74" customFormat="1" ht="12.75" x14ac:dyDescent="0.2">
      <c r="A64" s="743"/>
      <c r="B64" s="743"/>
      <c r="C64" s="743"/>
      <c r="D64" s="743"/>
      <c r="E64" s="743"/>
      <c r="F64" s="743"/>
      <c r="G64" s="246" t="str">
        <f>G5</f>
        <v xml:space="preserve">No de Usuario o TAG: </v>
      </c>
      <c r="H64" s="198"/>
      <c r="I64" s="198"/>
      <c r="J64" s="198"/>
      <c r="K64" s="198"/>
      <c r="L64" s="198"/>
      <c r="M64" s="198"/>
      <c r="N64" s="247" t="str">
        <f>N5</f>
        <v>3TK-2930</v>
      </c>
      <c r="O64" s="247"/>
      <c r="P64" s="247"/>
      <c r="Q64" s="247"/>
      <c r="R64" s="247"/>
      <c r="S64" s="248"/>
      <c r="T64" s="847" t="s">
        <v>3</v>
      </c>
      <c r="U64" s="847"/>
      <c r="V64" s="847"/>
      <c r="W64" s="847"/>
      <c r="X64" s="753">
        <f>X5+1</f>
        <v>2</v>
      </c>
      <c r="Y64" s="754"/>
      <c r="Z64" s="199" t="s">
        <v>11</v>
      </c>
      <c r="AA64" s="754">
        <v>3</v>
      </c>
      <c r="AB64" s="755"/>
    </row>
    <row r="65" spans="1:28" s="74" customFormat="1" ht="12.75" x14ac:dyDescent="0.2">
      <c r="A65" s="912" t="s">
        <v>812</v>
      </c>
      <c r="B65" s="913"/>
      <c r="C65" s="913"/>
      <c r="D65" s="913"/>
      <c r="E65" s="913"/>
      <c r="F65" s="913"/>
      <c r="G65" s="913"/>
      <c r="H65" s="913"/>
      <c r="I65" s="913"/>
      <c r="J65" s="913"/>
      <c r="K65" s="913"/>
      <c r="L65" s="913"/>
      <c r="M65" s="913"/>
      <c r="N65" s="913"/>
      <c r="O65" s="913"/>
      <c r="P65" s="913"/>
      <c r="Q65" s="913"/>
      <c r="R65" s="913"/>
      <c r="S65" s="913"/>
      <c r="T65" s="913"/>
      <c r="U65" s="913"/>
      <c r="V65" s="913"/>
      <c r="W65" s="913"/>
      <c r="X65" s="913"/>
      <c r="Y65" s="913"/>
      <c r="Z65" s="913"/>
      <c r="AA65" s="913"/>
      <c r="AB65" s="914"/>
    </row>
    <row r="66" spans="1:28" s="74" customFormat="1" ht="12.75" x14ac:dyDescent="0.2">
      <c r="A66" s="251"/>
      <c r="B66" s="448"/>
      <c r="C66" s="448"/>
      <c r="D66" s="448"/>
      <c r="E66" s="448"/>
      <c r="F66" s="448"/>
      <c r="G66" s="448"/>
      <c r="H66" s="448"/>
      <c r="I66" s="448"/>
      <c r="J66" s="448"/>
      <c r="K66" s="448"/>
      <c r="L66" s="448"/>
      <c r="M66" s="448"/>
      <c r="N66" s="448"/>
      <c r="O66" s="448"/>
      <c r="P66" s="448"/>
      <c r="Q66" s="448"/>
      <c r="R66" s="448"/>
      <c r="S66" s="448"/>
      <c r="T66" s="448"/>
      <c r="U66" s="448"/>
      <c r="V66" s="448"/>
      <c r="W66" s="448"/>
      <c r="X66" s="448"/>
      <c r="Y66" s="448"/>
      <c r="Z66" s="448"/>
      <c r="AA66" s="448"/>
      <c r="AB66" s="253"/>
    </row>
    <row r="67" spans="1:28" s="74" customFormat="1" ht="12.75" x14ac:dyDescent="0.2">
      <c r="A67" s="70" t="s">
        <v>813</v>
      </c>
      <c r="B67" s="448"/>
      <c r="C67" s="448"/>
      <c r="D67" s="448"/>
      <c r="E67" s="448"/>
      <c r="F67" s="448"/>
      <c r="G67" s="448"/>
      <c r="H67" s="448"/>
      <c r="I67" s="448"/>
      <c r="J67" s="448"/>
      <c r="K67" s="448"/>
      <c r="L67" s="448"/>
      <c r="M67" s="448"/>
      <c r="N67" s="448"/>
      <c r="O67" s="448"/>
      <c r="P67" s="448"/>
      <c r="Q67" s="448"/>
      <c r="R67" s="448"/>
      <c r="S67" s="448"/>
      <c r="T67" s="448"/>
      <c r="U67" s="448"/>
      <c r="V67" s="448"/>
      <c r="W67" s="448"/>
      <c r="X67" s="448"/>
      <c r="Y67" s="448"/>
      <c r="Z67" s="448"/>
      <c r="AA67" s="448"/>
      <c r="AB67" s="253"/>
    </row>
    <row r="68" spans="1:28" s="74" customFormat="1" ht="12.75" x14ac:dyDescent="0.2">
      <c r="A68" s="251" t="s">
        <v>814</v>
      </c>
      <c r="B68" s="448"/>
      <c r="C68" s="448"/>
      <c r="D68" s="448"/>
      <c r="E68" s="448"/>
      <c r="F68" s="448"/>
      <c r="G68" s="448"/>
      <c r="H68" s="448"/>
      <c r="I68" s="448"/>
      <c r="J68" s="448"/>
      <c r="K68" s="448"/>
      <c r="L68" s="448"/>
      <c r="M68" s="448"/>
      <c r="N68" s="448"/>
      <c r="O68" s="448"/>
      <c r="P68" s="448"/>
      <c r="Q68" s="448"/>
      <c r="R68" s="448"/>
      <c r="S68" s="448"/>
      <c r="T68" s="448"/>
      <c r="U68" s="448"/>
      <c r="V68" s="448"/>
      <c r="W68" s="448"/>
      <c r="X68" s="448"/>
      <c r="Y68" s="448"/>
      <c r="Z68" s="448"/>
      <c r="AA68" s="448"/>
      <c r="AB68" s="253"/>
    </row>
    <row r="69" spans="1:28" s="74" customFormat="1" ht="12.75" x14ac:dyDescent="0.2">
      <c r="A69" s="251"/>
      <c r="B69" s="448"/>
      <c r="C69" s="448"/>
      <c r="D69" s="448"/>
      <c r="E69" s="448"/>
      <c r="F69" s="448"/>
      <c r="G69" s="448"/>
      <c r="H69" s="448"/>
      <c r="I69" s="448"/>
      <c r="J69" s="448"/>
      <c r="K69" s="448"/>
      <c r="L69" s="448"/>
      <c r="M69" s="448"/>
      <c r="N69" s="448"/>
      <c r="O69" s="448"/>
      <c r="P69" s="448"/>
      <c r="Q69" s="448"/>
      <c r="R69" s="448"/>
      <c r="S69" s="448"/>
      <c r="T69" s="448"/>
      <c r="U69" s="448"/>
      <c r="V69" s="448"/>
      <c r="W69" s="448"/>
      <c r="X69" s="448"/>
      <c r="Y69" s="448"/>
      <c r="Z69" s="448"/>
      <c r="AA69" s="448"/>
      <c r="AB69" s="253"/>
    </row>
    <row r="70" spans="1:28" s="74" customFormat="1" ht="12.75" x14ac:dyDescent="0.2">
      <c r="A70" s="912" t="s">
        <v>815</v>
      </c>
      <c r="B70" s="913"/>
      <c r="C70" s="913"/>
      <c r="D70" s="913"/>
      <c r="E70" s="913"/>
      <c r="F70" s="913"/>
      <c r="G70" s="913"/>
      <c r="H70" s="913"/>
      <c r="I70" s="913"/>
      <c r="J70" s="913"/>
      <c r="K70" s="913"/>
      <c r="L70" s="913"/>
      <c r="M70" s="913"/>
      <c r="N70" s="913"/>
      <c r="O70" s="913"/>
      <c r="P70" s="913"/>
      <c r="Q70" s="913"/>
      <c r="R70" s="913"/>
      <c r="S70" s="913"/>
      <c r="T70" s="913"/>
      <c r="U70" s="913"/>
      <c r="V70" s="913"/>
      <c r="W70" s="913"/>
      <c r="X70" s="913"/>
      <c r="Y70" s="913"/>
      <c r="Z70" s="913"/>
      <c r="AA70" s="913"/>
      <c r="AB70" s="914"/>
    </row>
    <row r="71" spans="1:28" s="74" customFormat="1" ht="12.75" x14ac:dyDescent="0.2">
      <c r="A71" s="251"/>
      <c r="B71" s="448"/>
      <c r="C71" s="448"/>
      <c r="D71" s="448"/>
      <c r="E71" s="448"/>
      <c r="F71" s="448"/>
      <c r="G71" s="448"/>
      <c r="H71" s="448"/>
      <c r="I71" s="448"/>
      <c r="J71" s="448"/>
      <c r="K71" s="448"/>
      <c r="L71" s="448"/>
      <c r="M71" s="448"/>
      <c r="N71" s="448"/>
      <c r="O71" s="448"/>
      <c r="P71" s="448"/>
      <c r="Q71" s="448"/>
      <c r="R71" s="448"/>
      <c r="S71" s="448"/>
      <c r="T71" s="448"/>
      <c r="U71" s="448"/>
      <c r="V71" s="448"/>
      <c r="W71" s="448"/>
      <c r="X71" s="448"/>
      <c r="Y71" s="448"/>
      <c r="Z71" s="448"/>
      <c r="AA71" s="448"/>
      <c r="AB71" s="253"/>
    </row>
    <row r="72" spans="1:28" s="74" customFormat="1" ht="12.75" x14ac:dyDescent="0.2">
      <c r="A72" s="254" t="s">
        <v>816</v>
      </c>
      <c r="B72" s="448"/>
      <c r="C72" s="448"/>
      <c r="D72" s="448"/>
      <c r="E72" s="448"/>
      <c r="F72" s="448"/>
      <c r="G72" s="448"/>
      <c r="H72" s="448"/>
      <c r="I72" s="448"/>
      <c r="J72" s="448"/>
      <c r="K72" s="448"/>
      <c r="L72" s="448"/>
      <c r="M72" s="448"/>
      <c r="N72" s="448"/>
      <c r="O72" s="448"/>
      <c r="P72" s="448"/>
      <c r="Q72" s="448"/>
      <c r="R72" s="448"/>
      <c r="S72" s="448"/>
      <c r="T72" s="448"/>
      <c r="U72" s="448"/>
      <c r="V72" s="448"/>
      <c r="W72" s="448"/>
      <c r="X72" s="448"/>
      <c r="Y72" s="448"/>
      <c r="Z72" s="448"/>
      <c r="AA72" s="448"/>
      <c r="AB72" s="253"/>
    </row>
    <row r="73" spans="1:28" s="74" customFormat="1" ht="12.75" x14ac:dyDescent="0.2">
      <c r="A73" s="254"/>
      <c r="B73" s="75"/>
      <c r="C73" s="448"/>
      <c r="D73" s="448"/>
      <c r="E73" s="448"/>
      <c r="F73" s="448"/>
      <c r="G73" s="448"/>
      <c r="H73" s="448"/>
      <c r="I73" s="448"/>
      <c r="J73" s="448"/>
      <c r="K73" s="448"/>
      <c r="L73" s="448"/>
      <c r="M73" s="448"/>
      <c r="N73" s="448"/>
      <c r="O73" s="448"/>
      <c r="P73" s="448"/>
      <c r="Q73" s="448"/>
      <c r="R73" s="448"/>
      <c r="S73" s="448"/>
      <c r="T73" s="448"/>
      <c r="U73" s="448"/>
      <c r="V73" s="448"/>
      <c r="W73" s="448"/>
      <c r="X73" s="448"/>
      <c r="Y73" s="448"/>
      <c r="Z73" s="448"/>
      <c r="AA73" s="448"/>
      <c r="AB73" s="253"/>
    </row>
    <row r="74" spans="1:28" s="74" customFormat="1" ht="12.75" x14ac:dyDescent="0.2">
      <c r="A74" s="254"/>
      <c r="B74" s="448"/>
      <c r="C74" s="448" t="s">
        <v>704</v>
      </c>
      <c r="D74" s="448" t="s">
        <v>894</v>
      </c>
      <c r="E74" s="448"/>
      <c r="F74" s="448"/>
      <c r="G74" s="448"/>
      <c r="H74" s="448"/>
      <c r="I74" s="448"/>
      <c r="J74" s="448"/>
      <c r="K74" s="256"/>
      <c r="L74" s="256"/>
      <c r="M74" s="256"/>
      <c r="N74" s="448"/>
      <c r="O74" s="448"/>
      <c r="P74" s="448"/>
      <c r="Q74" s="448"/>
      <c r="R74" s="448"/>
      <c r="S74" s="448"/>
      <c r="T74" s="448"/>
      <c r="U74" s="448"/>
      <c r="V74" s="448"/>
      <c r="W74" s="448"/>
      <c r="X74" s="448"/>
      <c r="Y74" s="448"/>
      <c r="Z74" s="448"/>
      <c r="AA74" s="448"/>
      <c r="AB74" s="253"/>
    </row>
    <row r="75" spans="1:28" s="74" customFormat="1" ht="12.75" x14ac:dyDescent="0.2">
      <c r="A75" s="254"/>
      <c r="B75" s="448"/>
      <c r="C75" s="448" t="s">
        <v>705</v>
      </c>
      <c r="D75" s="448" t="s">
        <v>895</v>
      </c>
      <c r="E75" s="448"/>
      <c r="F75" s="448"/>
      <c r="G75" s="448"/>
      <c r="H75" s="448"/>
      <c r="I75" s="448"/>
      <c r="J75" s="448"/>
      <c r="K75" s="256"/>
      <c r="L75" s="256"/>
      <c r="M75" s="256"/>
      <c r="N75" s="448"/>
      <c r="O75" s="448"/>
      <c r="P75" s="448"/>
      <c r="Q75" s="448"/>
      <c r="R75" s="448"/>
      <c r="S75" s="448"/>
      <c r="T75" s="448"/>
      <c r="U75" s="448"/>
      <c r="V75" s="448"/>
      <c r="W75" s="448"/>
      <c r="X75" s="448"/>
      <c r="Y75" s="448"/>
      <c r="Z75" s="448"/>
      <c r="AA75" s="448"/>
      <c r="AB75" s="253"/>
    </row>
    <row r="76" spans="1:28" s="74" customFormat="1" ht="12.75" x14ac:dyDescent="0.2">
      <c r="A76" s="254"/>
      <c r="B76" s="448"/>
      <c r="C76" s="259" t="s">
        <v>860</v>
      </c>
      <c r="D76" s="259" t="s">
        <v>893</v>
      </c>
      <c r="E76" s="259"/>
      <c r="F76" s="259"/>
      <c r="G76" s="259"/>
      <c r="H76" s="259"/>
      <c r="I76" s="259"/>
      <c r="J76" s="259"/>
      <c r="K76" s="270"/>
      <c r="L76" s="270"/>
      <c r="M76" s="270"/>
      <c r="N76" s="259"/>
      <c r="O76" s="259"/>
      <c r="P76" s="259"/>
      <c r="Q76" s="259"/>
      <c r="R76" s="259"/>
      <c r="S76" s="259"/>
      <c r="T76" s="259"/>
      <c r="U76" s="259"/>
      <c r="V76" s="259"/>
      <c r="W76" s="259"/>
      <c r="X76" s="259"/>
      <c r="Y76" s="448"/>
      <c r="Z76" s="448"/>
      <c r="AA76" s="448"/>
      <c r="AB76" s="253"/>
    </row>
    <row r="77" spans="1:28" s="74" customFormat="1" ht="12.75" x14ac:dyDescent="0.2">
      <c r="A77" s="254"/>
      <c r="B77" s="448"/>
      <c r="C77" s="448"/>
      <c r="D77" s="448"/>
      <c r="E77" s="448"/>
      <c r="F77" s="448"/>
      <c r="G77" s="448"/>
      <c r="H77" s="448"/>
      <c r="I77" s="448"/>
      <c r="J77" s="448"/>
      <c r="K77" s="256"/>
      <c r="L77" s="256"/>
      <c r="M77" s="256"/>
      <c r="N77" s="448"/>
      <c r="O77" s="448"/>
      <c r="P77" s="448"/>
      <c r="Q77" s="448"/>
      <c r="R77" s="448"/>
      <c r="S77" s="448"/>
      <c r="T77" s="448"/>
      <c r="U77" s="448"/>
      <c r="V77" s="448"/>
      <c r="W77" s="448"/>
      <c r="X77" s="448"/>
      <c r="Y77" s="448"/>
      <c r="Z77" s="448"/>
      <c r="AA77" s="448"/>
      <c r="AB77" s="253"/>
    </row>
    <row r="78" spans="1:28" s="74" customFormat="1" ht="12.75" x14ac:dyDescent="0.2">
      <c r="A78" s="257" t="s">
        <v>817</v>
      </c>
      <c r="B78" s="448"/>
      <c r="C78" s="448"/>
      <c r="D78" s="448"/>
      <c r="E78" s="448"/>
      <c r="F78" s="448"/>
      <c r="G78" s="448"/>
      <c r="H78" s="448"/>
      <c r="I78" s="448"/>
      <c r="J78" s="256"/>
      <c r="K78" s="256"/>
      <c r="L78" s="256"/>
      <c r="M78" s="256"/>
      <c r="N78" s="256"/>
      <c r="O78" s="448"/>
      <c r="P78" s="448"/>
      <c r="Q78" s="448"/>
      <c r="R78" s="448"/>
      <c r="S78" s="448"/>
      <c r="T78" s="448"/>
      <c r="U78" s="448"/>
      <c r="V78" s="448"/>
      <c r="W78" s="448"/>
      <c r="X78" s="448"/>
      <c r="Y78" s="448"/>
      <c r="Z78" s="448"/>
      <c r="AA78" s="448"/>
      <c r="AB78" s="253"/>
    </row>
    <row r="79" spans="1:28" s="74" customFormat="1" ht="12.75" x14ac:dyDescent="0.2">
      <c r="A79" s="257"/>
      <c r="B79" s="75"/>
      <c r="C79" s="75"/>
      <c r="D79" s="75"/>
      <c r="E79" s="75"/>
      <c r="F79" s="75"/>
      <c r="G79" s="75"/>
      <c r="H79" s="75"/>
      <c r="I79" s="75"/>
      <c r="J79" s="75"/>
      <c r="K79" s="75"/>
      <c r="L79" s="75"/>
      <c r="M79" s="75"/>
      <c r="N79" s="75"/>
      <c r="O79" s="75"/>
      <c r="P79" s="75"/>
      <c r="Q79" s="75"/>
      <c r="R79" s="75"/>
      <c r="S79" s="75"/>
      <c r="T79" s="75"/>
      <c r="U79" s="448"/>
      <c r="V79" s="448"/>
      <c r="W79" s="448"/>
      <c r="X79" s="448"/>
      <c r="Y79" s="448"/>
      <c r="Z79" s="448"/>
      <c r="AA79" s="448"/>
      <c r="AB79" s="253"/>
    </row>
    <row r="80" spans="1:28" s="74" customFormat="1" ht="12.75" x14ac:dyDescent="0.2">
      <c r="A80" s="257"/>
      <c r="B80" s="314" t="s">
        <v>318</v>
      </c>
      <c r="C80" s="255" t="s">
        <v>95</v>
      </c>
      <c r="D80" s="255"/>
      <c r="E80" s="315"/>
      <c r="F80" s="255" t="s">
        <v>36</v>
      </c>
      <c r="G80" s="255"/>
      <c r="H80" s="255" t="s">
        <v>818</v>
      </c>
      <c r="I80" s="255"/>
      <c r="J80" s="81"/>
      <c r="K80" s="255"/>
      <c r="L80" s="256"/>
      <c r="M80" s="256"/>
      <c r="N80" s="258"/>
      <c r="O80" s="258"/>
      <c r="P80" s="448"/>
      <c r="Q80" s="255"/>
      <c r="R80" s="448"/>
      <c r="S80" s="448"/>
      <c r="T80" s="258"/>
      <c r="U80" s="258"/>
      <c r="V80" s="448"/>
      <c r="W80" s="448"/>
      <c r="X80" s="448"/>
      <c r="Y80" s="448"/>
      <c r="Z80" s="448"/>
      <c r="AA80" s="448"/>
      <c r="AB80" s="253"/>
    </row>
    <row r="81" spans="1:28" s="74" customFormat="1" ht="12.75" x14ac:dyDescent="0.2">
      <c r="A81" s="257"/>
      <c r="B81" s="255"/>
      <c r="C81" s="255"/>
      <c r="D81" s="255"/>
      <c r="E81" s="255"/>
      <c r="F81" s="255"/>
      <c r="G81" s="255"/>
      <c r="H81" s="255" t="s">
        <v>819</v>
      </c>
      <c r="I81" s="255"/>
      <c r="J81" s="81"/>
      <c r="K81" s="255"/>
      <c r="L81" s="256"/>
      <c r="M81" s="256"/>
      <c r="N81" s="258"/>
      <c r="O81" s="258"/>
      <c r="P81" s="448"/>
      <c r="Q81" s="255"/>
      <c r="R81" s="448"/>
      <c r="S81" s="448"/>
      <c r="T81" s="258"/>
      <c r="U81" s="258"/>
      <c r="V81" s="448"/>
      <c r="W81" s="448"/>
      <c r="X81" s="448"/>
      <c r="Y81" s="448"/>
      <c r="Z81" s="448"/>
      <c r="AA81" s="448"/>
      <c r="AB81" s="253"/>
    </row>
    <row r="82" spans="1:28" s="74" customFormat="1" ht="12.75" x14ac:dyDescent="0.2">
      <c r="A82" s="257"/>
      <c r="B82" s="448"/>
      <c r="C82" s="448"/>
      <c r="D82" s="448"/>
      <c r="E82" s="448"/>
      <c r="F82" s="448"/>
      <c r="G82" s="448"/>
      <c r="H82" s="255" t="s">
        <v>820</v>
      </c>
      <c r="I82" s="448"/>
      <c r="J82" s="448"/>
      <c r="K82" s="256"/>
      <c r="L82" s="256"/>
      <c r="M82" s="256"/>
      <c r="N82" s="259"/>
      <c r="O82" s="448"/>
      <c r="P82" s="448"/>
      <c r="Q82" s="448"/>
      <c r="R82" s="448"/>
      <c r="S82" s="448"/>
      <c r="T82" s="448"/>
      <c r="U82" s="448"/>
      <c r="V82" s="448"/>
      <c r="W82" s="448"/>
      <c r="X82" s="448"/>
      <c r="Y82" s="448"/>
      <c r="Z82" s="448"/>
      <c r="AA82" s="448"/>
      <c r="AB82" s="253"/>
    </row>
    <row r="83" spans="1:28" s="74" customFormat="1" ht="12.75" x14ac:dyDescent="0.2">
      <c r="A83" s="257"/>
      <c r="B83" s="448"/>
      <c r="C83" s="448"/>
      <c r="D83" s="448"/>
      <c r="E83" s="448"/>
      <c r="F83" s="448"/>
      <c r="G83" s="448"/>
      <c r="H83" s="255"/>
      <c r="I83" s="448"/>
      <c r="J83" s="448"/>
      <c r="K83" s="256"/>
      <c r="L83" s="256"/>
      <c r="M83" s="256"/>
      <c r="N83" s="259"/>
      <c r="O83" s="448"/>
      <c r="P83" s="448"/>
      <c r="Q83" s="448"/>
      <c r="R83" s="448"/>
      <c r="S83" s="448"/>
      <c r="T83" s="448"/>
      <c r="U83" s="448"/>
      <c r="V83" s="448"/>
      <c r="W83" s="448"/>
      <c r="X83" s="448"/>
      <c r="Y83" s="448"/>
      <c r="Z83" s="448"/>
      <c r="AA83" s="448"/>
      <c r="AB83" s="253"/>
    </row>
    <row r="84" spans="1:28" s="74" customFormat="1" ht="12.75" x14ac:dyDescent="0.2">
      <c r="A84" s="257" t="s">
        <v>821</v>
      </c>
      <c r="B84" s="448"/>
      <c r="C84" s="448"/>
      <c r="D84" s="448"/>
      <c r="E84" s="448"/>
      <c r="F84" s="448"/>
      <c r="G84" s="448"/>
      <c r="H84" s="448"/>
      <c r="I84" s="448"/>
      <c r="J84" s="448"/>
      <c r="K84" s="256"/>
      <c r="L84" s="256"/>
      <c r="M84" s="256"/>
      <c r="N84" s="259"/>
      <c r="O84" s="448"/>
      <c r="P84" s="448"/>
      <c r="Q84" s="448"/>
      <c r="R84" s="448"/>
      <c r="S84" s="448"/>
      <c r="T84" s="448"/>
      <c r="U84" s="448"/>
      <c r="V84" s="448"/>
      <c r="W84" s="448"/>
      <c r="X84" s="448"/>
      <c r="Y84" s="448"/>
      <c r="Z84" s="448"/>
      <c r="AA84" s="448"/>
      <c r="AB84" s="253"/>
    </row>
    <row r="85" spans="1:28" s="74" customFormat="1" ht="12.75" x14ac:dyDescent="0.2">
      <c r="A85" s="257"/>
      <c r="B85" s="448"/>
      <c r="C85" s="448"/>
      <c r="D85" s="448"/>
      <c r="E85" s="448"/>
      <c r="F85" s="448"/>
      <c r="G85" s="448"/>
      <c r="H85" s="448"/>
      <c r="I85" s="448"/>
      <c r="J85" s="448"/>
      <c r="K85" s="256"/>
      <c r="L85" s="256"/>
      <c r="M85" s="256"/>
      <c r="N85" s="259"/>
      <c r="O85" s="448"/>
      <c r="P85" s="448"/>
      <c r="Q85" s="448"/>
      <c r="R85" s="448"/>
      <c r="S85" s="448"/>
      <c r="T85" s="448"/>
      <c r="U85" s="448"/>
      <c r="V85" s="448"/>
      <c r="W85" s="448"/>
      <c r="X85" s="448"/>
      <c r="Y85" s="448"/>
      <c r="Z85" s="448"/>
      <c r="AA85" s="448"/>
      <c r="AB85" s="253"/>
    </row>
    <row r="86" spans="1:28" s="74" customFormat="1" ht="12.75" x14ac:dyDescent="0.2">
      <c r="A86" s="257"/>
      <c r="B86" s="314" t="s">
        <v>318</v>
      </c>
      <c r="C86" s="255" t="s">
        <v>95</v>
      </c>
      <c r="D86" s="255"/>
      <c r="E86" s="315"/>
      <c r="F86" s="255" t="s">
        <v>36</v>
      </c>
      <c r="G86" s="255"/>
      <c r="H86" s="255" t="s">
        <v>822</v>
      </c>
      <c r="I86" s="255"/>
      <c r="J86" s="81"/>
      <c r="K86" s="255"/>
      <c r="L86" s="256"/>
      <c r="M86" s="256"/>
      <c r="N86" s="258"/>
      <c r="O86" s="258"/>
      <c r="P86" s="448"/>
      <c r="Q86" s="255"/>
      <c r="R86" s="448"/>
      <c r="S86" s="448"/>
      <c r="T86" s="258"/>
      <c r="U86" s="258"/>
      <c r="V86" s="448"/>
      <c r="W86" s="448"/>
      <c r="X86" s="448"/>
      <c r="Y86" s="448"/>
      <c r="Z86" s="448"/>
      <c r="AA86" s="448"/>
      <c r="AB86" s="253"/>
    </row>
    <row r="87" spans="1:28" s="74" customFormat="1" ht="12.75" x14ac:dyDescent="0.2">
      <c r="A87" s="257"/>
      <c r="B87" s="448"/>
      <c r="C87" s="255"/>
      <c r="D87" s="448"/>
      <c r="E87" s="75"/>
      <c r="F87" s="448"/>
      <c r="G87" s="255"/>
      <c r="H87" s="255" t="s">
        <v>823</v>
      </c>
      <c r="I87" s="448"/>
      <c r="J87" s="255"/>
      <c r="K87" s="448"/>
      <c r="L87" s="256"/>
      <c r="M87" s="256"/>
      <c r="N87" s="256"/>
      <c r="O87" s="259"/>
      <c r="P87" s="448"/>
      <c r="Q87" s="448"/>
      <c r="R87" s="448"/>
      <c r="S87" s="448"/>
      <c r="T87" s="448"/>
      <c r="U87" s="448"/>
      <c r="V87" s="448"/>
      <c r="W87" s="448"/>
      <c r="X87" s="448"/>
      <c r="Y87" s="448"/>
      <c r="Z87" s="448"/>
      <c r="AA87" s="448"/>
      <c r="AB87" s="253"/>
    </row>
    <row r="88" spans="1:28" s="74" customFormat="1" ht="12.75" x14ac:dyDescent="0.2">
      <c r="A88" s="257"/>
      <c r="B88" s="448"/>
      <c r="C88" s="255"/>
      <c r="D88" s="448"/>
      <c r="E88" s="75"/>
      <c r="F88" s="448"/>
      <c r="G88" s="255"/>
      <c r="H88" s="448"/>
      <c r="I88" s="448"/>
      <c r="J88" s="255"/>
      <c r="K88" s="448"/>
      <c r="L88" s="256"/>
      <c r="M88" s="256"/>
      <c r="N88" s="256"/>
      <c r="O88" s="259"/>
      <c r="P88" s="448"/>
      <c r="Q88" s="448"/>
      <c r="R88" s="448"/>
      <c r="S88" s="448"/>
      <c r="T88" s="448"/>
      <c r="U88" s="448"/>
      <c r="V88" s="448"/>
      <c r="W88" s="448"/>
      <c r="X88" s="448"/>
      <c r="Y88" s="448"/>
      <c r="Z88" s="448"/>
      <c r="AA88" s="448"/>
      <c r="AB88" s="253"/>
    </row>
    <row r="89" spans="1:28" s="74" customFormat="1" ht="12.75" x14ac:dyDescent="0.2">
      <c r="A89" s="257" t="s">
        <v>824</v>
      </c>
      <c r="B89" s="448"/>
      <c r="C89" s="255"/>
      <c r="D89" s="448"/>
      <c r="E89" s="75"/>
      <c r="F89" s="448"/>
      <c r="G89" s="255"/>
      <c r="H89" s="448"/>
      <c r="I89" s="448"/>
      <c r="J89" s="255"/>
      <c r="K89" s="448"/>
      <c r="L89" s="256"/>
      <c r="M89" s="256"/>
      <c r="N89" s="256"/>
      <c r="O89" s="259"/>
      <c r="P89" s="448"/>
      <c r="Q89" s="448"/>
      <c r="R89" s="448"/>
      <c r="S89" s="448"/>
      <c r="T89" s="448"/>
      <c r="U89" s="448"/>
      <c r="V89" s="448"/>
      <c r="W89" s="448"/>
      <c r="X89" s="448"/>
      <c r="Y89" s="448"/>
      <c r="Z89" s="448"/>
      <c r="AA89" s="448"/>
      <c r="AB89" s="253"/>
    </row>
    <row r="90" spans="1:28" s="74" customFormat="1" ht="12.75" x14ac:dyDescent="0.2">
      <c r="A90" s="257"/>
      <c r="B90" s="448"/>
      <c r="C90" s="255"/>
      <c r="D90" s="448"/>
      <c r="E90" s="75"/>
      <c r="F90" s="448"/>
      <c r="G90" s="255"/>
      <c r="H90" s="448"/>
      <c r="I90" s="448"/>
      <c r="J90" s="255"/>
      <c r="K90" s="448"/>
      <c r="L90" s="256"/>
      <c r="M90" s="256"/>
      <c r="N90" s="256"/>
      <c r="O90" s="259"/>
      <c r="P90" s="448"/>
      <c r="Q90" s="448"/>
      <c r="R90" s="448"/>
      <c r="S90" s="448"/>
      <c r="T90" s="448"/>
      <c r="U90" s="448"/>
      <c r="V90" s="448"/>
      <c r="W90" s="448"/>
      <c r="X90" s="448"/>
      <c r="Y90" s="448"/>
      <c r="Z90" s="448"/>
      <c r="AA90" s="448"/>
      <c r="AB90" s="253"/>
    </row>
    <row r="91" spans="1:28" s="74" customFormat="1" ht="12.75" x14ac:dyDescent="0.2">
      <c r="A91" s="257"/>
      <c r="B91" s="315"/>
      <c r="C91" s="255" t="s">
        <v>95</v>
      </c>
      <c r="D91" s="255"/>
      <c r="E91" s="315"/>
      <c r="F91" s="255" t="s">
        <v>36</v>
      </c>
      <c r="G91" s="255"/>
      <c r="H91" s="255" t="s">
        <v>822</v>
      </c>
      <c r="I91" s="255"/>
      <c r="J91" s="81"/>
      <c r="K91" s="255"/>
      <c r="L91" s="256"/>
      <c r="M91" s="256"/>
      <c r="N91" s="258"/>
      <c r="O91" s="258"/>
      <c r="P91" s="448"/>
      <c r="Q91" s="255"/>
      <c r="R91" s="448"/>
      <c r="S91" s="448"/>
      <c r="T91" s="258"/>
      <c r="U91" s="258"/>
      <c r="V91" s="448"/>
      <c r="W91" s="448"/>
      <c r="X91" s="448"/>
      <c r="Y91" s="448"/>
      <c r="Z91" s="448"/>
      <c r="AA91" s="448"/>
      <c r="AB91" s="253"/>
    </row>
    <row r="92" spans="1:28" s="74" customFormat="1" ht="12.75" x14ac:dyDescent="0.2">
      <c r="A92" s="257"/>
      <c r="B92" s="448"/>
      <c r="C92" s="255"/>
      <c r="D92" s="448"/>
      <c r="E92" s="75"/>
      <c r="F92" s="448"/>
      <c r="G92" s="255"/>
      <c r="H92" s="255" t="s">
        <v>825</v>
      </c>
      <c r="I92" s="448"/>
      <c r="J92" s="255"/>
      <c r="K92" s="448"/>
      <c r="L92" s="256"/>
      <c r="M92" s="256"/>
      <c r="N92" s="256"/>
      <c r="O92" s="259"/>
      <c r="P92" s="448"/>
      <c r="Q92" s="448"/>
      <c r="R92" s="448"/>
      <c r="S92" s="448"/>
      <c r="T92" s="448"/>
      <c r="U92" s="448"/>
      <c r="V92" s="448"/>
      <c r="W92" s="448"/>
      <c r="X92" s="448"/>
      <c r="Y92" s="448"/>
      <c r="Z92" s="448"/>
      <c r="AA92" s="448"/>
      <c r="AB92" s="253"/>
    </row>
    <row r="93" spans="1:28" s="74" customFormat="1" ht="12.75" x14ac:dyDescent="0.2">
      <c r="A93" s="257"/>
      <c r="B93" s="448"/>
      <c r="C93" s="255"/>
      <c r="D93" s="448"/>
      <c r="E93" s="75"/>
      <c r="F93" s="448"/>
      <c r="G93" s="255"/>
      <c r="H93" s="448"/>
      <c r="I93" s="448"/>
      <c r="J93" s="255"/>
      <c r="K93" s="448"/>
      <c r="L93" s="256"/>
      <c r="M93" s="256"/>
      <c r="N93" s="256"/>
      <c r="O93" s="259"/>
      <c r="P93" s="448"/>
      <c r="Q93" s="448"/>
      <c r="R93" s="448"/>
      <c r="S93" s="448"/>
      <c r="T93" s="448"/>
      <c r="U93" s="448"/>
      <c r="V93" s="448"/>
      <c r="W93" s="448"/>
      <c r="X93" s="448"/>
      <c r="Y93" s="448"/>
      <c r="Z93" s="448"/>
      <c r="AA93" s="448"/>
      <c r="AB93" s="253"/>
    </row>
    <row r="94" spans="1:28" s="74" customFormat="1" ht="12.75" x14ac:dyDescent="0.2">
      <c r="A94" s="257" t="s">
        <v>826</v>
      </c>
      <c r="B94" s="448"/>
      <c r="C94" s="255"/>
      <c r="D94" s="448"/>
      <c r="E94" s="75"/>
      <c r="F94" s="448"/>
      <c r="G94" s="255"/>
      <c r="H94" s="448"/>
      <c r="I94" s="448"/>
      <c r="J94" s="255"/>
      <c r="K94" s="448"/>
      <c r="L94" s="256"/>
      <c r="M94" s="256"/>
      <c r="N94" s="256"/>
      <c r="O94" s="259"/>
      <c r="P94" s="448"/>
      <c r="Q94" s="448"/>
      <c r="R94" s="448"/>
      <c r="S94" s="448"/>
      <c r="T94" s="448"/>
      <c r="U94" s="448"/>
      <c r="V94" s="448"/>
      <c r="W94" s="448"/>
      <c r="X94" s="448"/>
      <c r="Y94" s="448"/>
      <c r="Z94" s="448"/>
      <c r="AA94" s="448"/>
      <c r="AB94" s="253"/>
    </row>
    <row r="95" spans="1:28" s="74" customFormat="1" ht="12.75" x14ac:dyDescent="0.2">
      <c r="A95" s="257"/>
      <c r="B95" s="448"/>
      <c r="C95" s="255"/>
      <c r="D95" s="448"/>
      <c r="E95" s="75"/>
      <c r="F95" s="448"/>
      <c r="G95" s="255"/>
      <c r="H95" s="448"/>
      <c r="I95" s="448"/>
      <c r="J95" s="255"/>
      <c r="K95" s="448"/>
      <c r="L95" s="256"/>
      <c r="M95" s="256"/>
      <c r="N95" s="256"/>
      <c r="O95" s="259"/>
      <c r="P95" s="448"/>
      <c r="Q95" s="448"/>
      <c r="R95" s="448"/>
      <c r="S95" s="448"/>
      <c r="T95" s="448"/>
      <c r="U95" s="448"/>
      <c r="V95" s="448"/>
      <c r="W95" s="448"/>
      <c r="X95" s="448"/>
      <c r="Y95" s="448"/>
      <c r="Z95" s="448"/>
      <c r="AA95" s="448"/>
      <c r="AB95" s="253"/>
    </row>
    <row r="96" spans="1:28" s="74" customFormat="1" ht="12.75" x14ac:dyDescent="0.2">
      <c r="A96" s="257"/>
      <c r="B96" s="315"/>
      <c r="C96" s="255" t="s">
        <v>95</v>
      </c>
      <c r="D96" s="255"/>
      <c r="E96" s="315"/>
      <c r="F96" s="255" t="s">
        <v>36</v>
      </c>
      <c r="G96" s="255"/>
      <c r="H96" s="255" t="s">
        <v>822</v>
      </c>
      <c r="I96" s="255"/>
      <c r="J96" s="81"/>
      <c r="K96" s="255"/>
      <c r="L96" s="256"/>
      <c r="M96" s="256"/>
      <c r="N96" s="258"/>
      <c r="O96" s="258"/>
      <c r="P96" s="448"/>
      <c r="Q96" s="255"/>
      <c r="R96" s="448"/>
      <c r="S96" s="448"/>
      <c r="T96" s="258"/>
      <c r="U96" s="258"/>
      <c r="V96" s="448"/>
      <c r="W96" s="448"/>
      <c r="X96" s="448"/>
      <c r="Y96" s="448"/>
      <c r="Z96" s="448"/>
      <c r="AA96" s="448"/>
      <c r="AB96" s="253"/>
    </row>
    <row r="97" spans="1:28" s="74" customFormat="1" ht="12.75" x14ac:dyDescent="0.2">
      <c r="A97" s="257"/>
      <c r="B97" s="448"/>
      <c r="C97" s="255"/>
      <c r="D97" s="448"/>
      <c r="E97" s="75"/>
      <c r="F97" s="448"/>
      <c r="G97" s="255"/>
      <c r="H97" s="255" t="s">
        <v>827</v>
      </c>
      <c r="I97" s="448"/>
      <c r="J97" s="255"/>
      <c r="K97" s="448"/>
      <c r="L97" s="256"/>
      <c r="M97" s="256"/>
      <c r="N97" s="256"/>
      <c r="O97" s="259"/>
      <c r="P97" s="448"/>
      <c r="Q97" s="448"/>
      <c r="R97" s="448"/>
      <c r="S97" s="448"/>
      <c r="T97" s="448"/>
      <c r="U97" s="448"/>
      <c r="V97" s="448"/>
      <c r="W97" s="448"/>
      <c r="X97" s="448"/>
      <c r="Y97" s="448"/>
      <c r="Z97" s="448"/>
      <c r="AA97" s="448"/>
      <c r="AB97" s="253"/>
    </row>
    <row r="98" spans="1:28" s="74" customFormat="1" ht="12.75" x14ac:dyDescent="0.2">
      <c r="A98" s="257"/>
      <c r="B98" s="448"/>
      <c r="C98" s="255"/>
      <c r="D98" s="448"/>
      <c r="E98" s="75"/>
      <c r="F98" s="448"/>
      <c r="G98" s="255"/>
      <c r="H98" s="255"/>
      <c r="I98" s="448"/>
      <c r="J98" s="255"/>
      <c r="K98" s="448"/>
      <c r="L98" s="256"/>
      <c r="M98" s="256"/>
      <c r="N98" s="256"/>
      <c r="O98" s="259"/>
      <c r="P98" s="448"/>
      <c r="Q98" s="448"/>
      <c r="R98" s="448"/>
      <c r="S98" s="448"/>
      <c r="T98" s="448"/>
      <c r="U98" s="448"/>
      <c r="V98" s="448"/>
      <c r="W98" s="448"/>
      <c r="X98" s="448"/>
      <c r="Y98" s="448"/>
      <c r="Z98" s="448"/>
      <c r="AA98" s="448"/>
      <c r="AB98" s="253"/>
    </row>
    <row r="99" spans="1:28" s="74" customFormat="1" ht="12.75" x14ac:dyDescent="0.2">
      <c r="A99" s="257" t="s">
        <v>828</v>
      </c>
      <c r="B99" s="448"/>
      <c r="C99" s="255"/>
      <c r="D99" s="448"/>
      <c r="E99" s="75"/>
      <c r="F99" s="448"/>
      <c r="G99" s="255"/>
      <c r="H99" s="448"/>
      <c r="I99" s="448"/>
      <c r="J99" s="255"/>
      <c r="K99" s="448"/>
      <c r="L99" s="256"/>
      <c r="M99" s="256"/>
      <c r="N99" s="256"/>
      <c r="O99" s="259"/>
      <c r="P99" s="448"/>
      <c r="Q99" s="448"/>
      <c r="R99" s="448"/>
      <c r="S99" s="448"/>
      <c r="T99" s="448"/>
      <c r="U99" s="448"/>
      <c r="V99" s="448"/>
      <c r="W99" s="448"/>
      <c r="X99" s="448"/>
      <c r="Y99" s="448"/>
      <c r="Z99" s="448"/>
      <c r="AA99" s="448"/>
      <c r="AB99" s="253"/>
    </row>
    <row r="100" spans="1:28" s="74" customFormat="1" ht="12.75" x14ac:dyDescent="0.2">
      <c r="A100" s="257"/>
      <c r="B100" s="448"/>
      <c r="C100" s="255"/>
      <c r="D100" s="448"/>
      <c r="E100" s="75"/>
      <c r="F100" s="448"/>
      <c r="G100" s="255"/>
      <c r="H100" s="448"/>
      <c r="I100" s="448"/>
      <c r="J100" s="255"/>
      <c r="K100" s="448"/>
      <c r="L100" s="256"/>
      <c r="M100" s="256"/>
      <c r="N100" s="256"/>
      <c r="O100" s="259"/>
      <c r="P100" s="448"/>
      <c r="Q100" s="448"/>
      <c r="R100" s="448"/>
      <c r="S100" s="448"/>
      <c r="T100" s="448"/>
      <c r="U100" s="448"/>
      <c r="V100" s="448"/>
      <c r="W100" s="448"/>
      <c r="X100" s="448"/>
      <c r="Y100" s="448"/>
      <c r="Z100" s="448"/>
      <c r="AA100" s="448"/>
      <c r="AB100" s="253"/>
    </row>
    <row r="101" spans="1:28" s="74" customFormat="1" ht="12.75" x14ac:dyDescent="0.2">
      <c r="A101" s="257"/>
      <c r="B101" s="315"/>
      <c r="C101" s="255" t="s">
        <v>95</v>
      </c>
      <c r="D101" s="255"/>
      <c r="E101" s="315"/>
      <c r="F101" s="255" t="s">
        <v>36</v>
      </c>
      <c r="G101" s="255"/>
      <c r="H101" s="255" t="s">
        <v>822</v>
      </c>
      <c r="I101" s="255"/>
      <c r="J101" s="81"/>
      <c r="K101" s="255"/>
      <c r="L101" s="256"/>
      <c r="M101" s="256"/>
      <c r="N101" s="258"/>
      <c r="O101" s="258"/>
      <c r="P101" s="448"/>
      <c r="Q101" s="255"/>
      <c r="R101" s="448"/>
      <c r="S101" s="448"/>
      <c r="T101" s="258"/>
      <c r="U101" s="258"/>
      <c r="V101" s="448"/>
      <c r="W101" s="448"/>
      <c r="X101" s="448"/>
      <c r="Y101" s="448"/>
      <c r="Z101" s="448"/>
      <c r="AA101" s="448"/>
      <c r="AB101" s="253"/>
    </row>
    <row r="102" spans="1:28" s="74" customFormat="1" ht="12.75" x14ac:dyDescent="0.2">
      <c r="A102" s="257"/>
      <c r="B102" s="448"/>
      <c r="C102" s="255"/>
      <c r="D102" s="448"/>
      <c r="E102" s="75"/>
      <c r="F102" s="448"/>
      <c r="G102" s="255"/>
      <c r="H102" s="255" t="s">
        <v>819</v>
      </c>
      <c r="I102" s="255"/>
      <c r="J102" s="81"/>
      <c r="K102" s="255"/>
      <c r="L102" s="256"/>
      <c r="M102" s="256"/>
      <c r="N102" s="258"/>
      <c r="O102" s="258"/>
      <c r="P102" s="448"/>
      <c r="Q102" s="255"/>
      <c r="R102" s="448"/>
      <c r="S102" s="448"/>
      <c r="T102" s="258"/>
      <c r="U102" s="258"/>
      <c r="V102" s="448"/>
      <c r="W102" s="448"/>
      <c r="X102" s="448"/>
      <c r="Y102" s="448"/>
      <c r="Z102" s="448"/>
      <c r="AA102" s="448"/>
      <c r="AB102" s="253"/>
    </row>
    <row r="103" spans="1:28" s="74" customFormat="1" ht="12.75" x14ac:dyDescent="0.2">
      <c r="A103" s="257"/>
      <c r="B103" s="448"/>
      <c r="C103" s="255"/>
      <c r="D103" s="448"/>
      <c r="E103" s="75"/>
      <c r="F103" s="448"/>
      <c r="G103" s="255"/>
      <c r="H103" s="255" t="s">
        <v>820</v>
      </c>
      <c r="I103" s="448"/>
      <c r="J103" s="448"/>
      <c r="K103" s="256"/>
      <c r="L103" s="256"/>
      <c r="M103" s="256"/>
      <c r="N103" s="259"/>
      <c r="O103" s="448"/>
      <c r="P103" s="448"/>
      <c r="Q103" s="448"/>
      <c r="R103" s="448"/>
      <c r="S103" s="448"/>
      <c r="T103" s="448"/>
      <c r="U103" s="448"/>
      <c r="V103" s="448"/>
      <c r="W103" s="448"/>
      <c r="X103" s="448"/>
      <c r="Y103" s="448"/>
      <c r="Z103" s="448"/>
      <c r="AA103" s="448"/>
      <c r="AB103" s="253"/>
    </row>
    <row r="104" spans="1:28" s="74" customFormat="1" ht="12.75" x14ac:dyDescent="0.2">
      <c r="A104" s="257"/>
      <c r="B104" s="75"/>
      <c r="C104" s="316"/>
      <c r="D104" s="259"/>
      <c r="E104" s="100"/>
      <c r="F104" s="259"/>
      <c r="G104" s="316"/>
      <c r="H104" s="259"/>
      <c r="I104" s="259"/>
      <c r="J104" s="316"/>
      <c r="K104" s="259"/>
      <c r="L104" s="270"/>
      <c r="M104" s="270"/>
      <c r="N104" s="270"/>
      <c r="O104" s="259"/>
      <c r="P104" s="259"/>
      <c r="Q104" s="259"/>
      <c r="R104" s="259"/>
      <c r="S104" s="259"/>
      <c r="T104" s="259"/>
      <c r="U104" s="259"/>
      <c r="V104" s="259"/>
      <c r="W104" s="259"/>
      <c r="X104" s="259"/>
      <c r="Y104" s="259"/>
      <c r="Z104" s="259"/>
      <c r="AA104" s="259"/>
      <c r="AB104" s="253"/>
    </row>
    <row r="105" spans="1:28" s="74" customFormat="1" ht="12.75" x14ac:dyDescent="0.2">
      <c r="A105" s="257" t="s">
        <v>829</v>
      </c>
      <c r="B105" s="448"/>
      <c r="C105" s="255"/>
      <c r="D105" s="448"/>
      <c r="E105" s="75"/>
      <c r="F105" s="448"/>
      <c r="G105" s="255"/>
      <c r="H105" s="448"/>
      <c r="I105" s="448"/>
      <c r="J105" s="255"/>
      <c r="K105" s="448"/>
      <c r="L105" s="256"/>
      <c r="M105" s="256"/>
      <c r="N105" s="256"/>
      <c r="O105" s="259"/>
      <c r="P105" s="448"/>
      <c r="Q105" s="448"/>
      <c r="R105" s="448"/>
      <c r="S105" s="448"/>
      <c r="T105" s="448"/>
      <c r="U105" s="448"/>
      <c r="V105" s="448"/>
      <c r="W105" s="448"/>
      <c r="X105" s="448"/>
      <c r="Y105" s="448"/>
      <c r="Z105" s="448"/>
      <c r="AA105" s="448"/>
      <c r="AB105" s="253"/>
    </row>
    <row r="106" spans="1:28" s="74" customFormat="1" ht="12.75" x14ac:dyDescent="0.2">
      <c r="A106" s="257"/>
      <c r="B106" s="316" t="s">
        <v>830</v>
      </c>
      <c r="C106" s="255"/>
      <c r="D106" s="448"/>
      <c r="E106" s="75"/>
      <c r="F106" s="448"/>
      <c r="G106" s="255"/>
      <c r="H106" s="448"/>
      <c r="I106" s="448"/>
      <c r="J106" s="255"/>
      <c r="K106" s="448"/>
      <c r="L106" s="256"/>
      <c r="M106" s="256"/>
      <c r="N106" s="256"/>
      <c r="O106" s="259"/>
      <c r="P106" s="448"/>
      <c r="Q106" s="448"/>
      <c r="R106" s="448"/>
      <c r="S106" s="448"/>
      <c r="T106" s="448"/>
      <c r="U106" s="448"/>
      <c r="V106" s="448"/>
      <c r="W106" s="448"/>
      <c r="X106" s="448"/>
      <c r="Y106" s="448"/>
      <c r="Z106" s="448"/>
      <c r="AA106" s="448"/>
      <c r="AB106" s="253"/>
    </row>
    <row r="107" spans="1:28" s="74" customFormat="1" ht="12.75" x14ac:dyDescent="0.2">
      <c r="A107" s="257"/>
      <c r="B107" s="448"/>
      <c r="C107" s="255"/>
      <c r="D107" s="448"/>
      <c r="E107" s="75"/>
      <c r="F107" s="448"/>
      <c r="G107" s="255"/>
      <c r="H107" s="448"/>
      <c r="I107" s="448"/>
      <c r="J107" s="255"/>
      <c r="K107" s="448"/>
      <c r="L107" s="256"/>
      <c r="M107" s="256"/>
      <c r="N107" s="256"/>
      <c r="O107" s="259"/>
      <c r="P107" s="448"/>
      <c r="Q107" s="448"/>
      <c r="R107" s="448"/>
      <c r="S107" s="448"/>
      <c r="T107" s="448"/>
      <c r="U107" s="448"/>
      <c r="V107" s="448"/>
      <c r="W107" s="448"/>
      <c r="X107" s="448"/>
      <c r="Y107" s="448"/>
      <c r="Z107" s="448"/>
      <c r="AA107" s="448"/>
      <c r="AB107" s="253"/>
    </row>
    <row r="108" spans="1:28" s="74" customFormat="1" ht="12.75" x14ac:dyDescent="0.2">
      <c r="A108" s="257"/>
      <c r="B108" s="314" t="s">
        <v>318</v>
      </c>
      <c r="C108" s="255" t="s">
        <v>95</v>
      </c>
      <c r="D108" s="255"/>
      <c r="E108" s="315"/>
      <c r="F108" s="255" t="s">
        <v>36</v>
      </c>
      <c r="G108" s="255"/>
      <c r="H108" s="255" t="s">
        <v>831</v>
      </c>
      <c r="I108" s="255"/>
      <c r="J108" s="81"/>
      <c r="K108" s="255"/>
      <c r="L108" s="256"/>
      <c r="M108" s="256"/>
      <c r="N108" s="258"/>
      <c r="O108" s="258"/>
      <c r="P108" s="448"/>
      <c r="Q108" s="255"/>
      <c r="R108" s="448"/>
      <c r="S108" s="448"/>
      <c r="T108" s="258"/>
      <c r="U108" s="258"/>
      <c r="V108" s="448"/>
      <c r="W108" s="448"/>
      <c r="X108" s="448"/>
      <c r="Y108" s="448"/>
      <c r="Z108" s="448"/>
      <c r="AA108" s="448"/>
      <c r="AB108" s="253"/>
    </row>
    <row r="109" spans="1:28" s="74" customFormat="1" ht="12.75" x14ac:dyDescent="0.2">
      <c r="A109" s="257"/>
      <c r="B109" s="448"/>
      <c r="C109" s="255"/>
      <c r="D109" s="448"/>
      <c r="E109" s="75"/>
      <c r="F109" s="448"/>
      <c r="G109" s="255"/>
      <c r="H109" s="255" t="s">
        <v>832</v>
      </c>
      <c r="I109" s="448"/>
      <c r="J109" s="255"/>
      <c r="K109" s="448"/>
      <c r="L109" s="256"/>
      <c r="M109" s="256"/>
      <c r="N109" s="256"/>
      <c r="O109" s="259"/>
      <c r="P109" s="448"/>
      <c r="Q109" s="448"/>
      <c r="R109" s="448"/>
      <c r="S109" s="448"/>
      <c r="T109" s="448"/>
      <c r="U109" s="448"/>
      <c r="V109" s="448"/>
      <c r="W109" s="448"/>
      <c r="X109" s="448"/>
      <c r="Y109" s="448"/>
      <c r="Z109" s="448"/>
      <c r="AA109" s="448"/>
      <c r="AB109" s="253"/>
    </row>
    <row r="110" spans="1:28" s="74" customFormat="1" ht="12.75" x14ac:dyDescent="0.2">
      <c r="A110" s="257"/>
      <c r="B110" s="448"/>
      <c r="C110" s="255"/>
      <c r="D110" s="448"/>
      <c r="E110" s="75"/>
      <c r="F110" s="448"/>
      <c r="G110" s="255"/>
      <c r="H110" s="255" t="s">
        <v>833</v>
      </c>
      <c r="I110" s="448"/>
      <c r="J110" s="255"/>
      <c r="K110" s="448"/>
      <c r="L110" s="256"/>
      <c r="M110" s="256"/>
      <c r="N110" s="256"/>
      <c r="O110" s="259"/>
      <c r="P110" s="448"/>
      <c r="Q110" s="448"/>
      <c r="R110" s="448"/>
      <c r="S110" s="448"/>
      <c r="T110" s="448"/>
      <c r="U110" s="448"/>
      <c r="V110" s="448"/>
      <c r="W110" s="448"/>
      <c r="X110" s="448"/>
      <c r="Y110" s="448"/>
      <c r="Z110" s="448"/>
      <c r="AA110" s="448"/>
      <c r="AB110" s="253"/>
    </row>
    <row r="111" spans="1:28" s="74" customFormat="1" ht="12.75" x14ac:dyDescent="0.2">
      <c r="A111" s="257"/>
      <c r="B111" s="448"/>
      <c r="C111" s="9"/>
      <c r="D111" s="9"/>
      <c r="E111" s="9"/>
      <c r="F111" s="9"/>
      <c r="G111" s="9"/>
      <c r="H111" s="9"/>
      <c r="I111" s="9"/>
      <c r="J111" s="9"/>
      <c r="K111" s="264"/>
      <c r="L111" s="264"/>
      <c r="M111" s="264"/>
      <c r="N111" s="9"/>
      <c r="O111" s="9"/>
      <c r="P111" s="9"/>
      <c r="Q111" s="9"/>
      <c r="R111" s="9"/>
      <c r="S111" s="9"/>
      <c r="T111" s="9"/>
      <c r="U111" s="9"/>
      <c r="V111" s="9"/>
      <c r="W111" s="9"/>
      <c r="X111" s="9"/>
      <c r="Y111" s="9"/>
      <c r="Z111" s="9"/>
      <c r="AA111" s="9"/>
      <c r="AB111" s="13"/>
    </row>
    <row r="112" spans="1:28" s="74" customFormat="1" ht="12.75" x14ac:dyDescent="0.2">
      <c r="A112" s="257" t="s">
        <v>834</v>
      </c>
      <c r="B112" s="448"/>
      <c r="C112" s="9"/>
      <c r="D112" s="9"/>
      <c r="E112" s="9"/>
      <c r="F112" s="9"/>
      <c r="G112" s="9"/>
      <c r="H112" s="9"/>
      <c r="I112" s="9"/>
      <c r="J112" s="9"/>
      <c r="K112" s="250"/>
      <c r="L112" s="264"/>
      <c r="M112" s="264"/>
      <c r="N112" s="265"/>
      <c r="O112" s="9"/>
      <c r="P112" s="9"/>
      <c r="Q112" s="9"/>
      <c r="R112" s="9"/>
      <c r="S112" s="9"/>
      <c r="T112" s="9"/>
      <c r="U112" s="9"/>
      <c r="V112" s="9"/>
      <c r="W112" s="9"/>
      <c r="X112" s="9"/>
      <c r="Y112" s="9"/>
      <c r="Z112" s="9"/>
      <c r="AA112" s="9"/>
      <c r="AB112" s="13"/>
    </row>
    <row r="113" spans="1:28" s="74" customFormat="1" ht="12.75" x14ac:dyDescent="0.2">
      <c r="A113" s="257"/>
      <c r="B113" s="448"/>
      <c r="C113" s="9"/>
      <c r="D113" s="9"/>
      <c r="E113" s="9"/>
      <c r="F113" s="9"/>
      <c r="G113" s="9"/>
      <c r="H113" s="9"/>
      <c r="I113" s="9"/>
      <c r="J113" s="9"/>
      <c r="K113" s="264"/>
      <c r="L113" s="264"/>
      <c r="M113" s="264"/>
      <c r="N113" s="265"/>
      <c r="O113" s="9"/>
      <c r="P113" s="9"/>
      <c r="Q113" s="9"/>
      <c r="R113" s="9"/>
      <c r="S113" s="9"/>
      <c r="T113" s="9"/>
      <c r="U113" s="9"/>
      <c r="V113" s="9"/>
      <c r="W113" s="9"/>
      <c r="X113" s="9"/>
      <c r="Y113" s="9"/>
      <c r="Z113" s="9"/>
      <c r="AA113" s="9"/>
      <c r="AB113" s="13"/>
    </row>
    <row r="114" spans="1:28" s="74" customFormat="1" ht="12.75" customHeight="1" x14ac:dyDescent="0.2">
      <c r="A114" s="257"/>
      <c r="B114" s="448" t="s">
        <v>897</v>
      </c>
      <c r="C114" s="9"/>
      <c r="D114" s="9"/>
      <c r="E114" s="9"/>
      <c r="F114" s="9"/>
      <c r="G114" s="9"/>
      <c r="H114" s="9"/>
      <c r="I114" s="9"/>
      <c r="J114" s="9"/>
      <c r="K114" s="266"/>
      <c r="L114" s="264"/>
      <c r="M114" s="264"/>
      <c r="N114" s="265"/>
      <c r="O114" s="9"/>
      <c r="P114" s="9"/>
      <c r="Q114" s="9"/>
      <c r="R114" s="9"/>
      <c r="S114" s="9"/>
      <c r="T114" s="9"/>
      <c r="U114" s="9"/>
      <c r="V114" s="9"/>
      <c r="W114" s="9"/>
      <c r="X114" s="9"/>
      <c r="Y114" s="9"/>
      <c r="Z114" s="9"/>
      <c r="AA114" s="9"/>
      <c r="AB114" s="13"/>
    </row>
    <row r="115" spans="1:28" s="74" customFormat="1" ht="12.75" customHeight="1" x14ac:dyDescent="0.2">
      <c r="A115" s="257"/>
      <c r="B115" s="448"/>
      <c r="C115" s="9"/>
      <c r="D115" s="9"/>
      <c r="E115" s="9"/>
      <c r="F115" s="9"/>
      <c r="G115" s="9"/>
      <c r="H115" s="9"/>
      <c r="I115" s="9"/>
      <c r="J115" s="9"/>
      <c r="K115" s="264"/>
      <c r="L115" s="264"/>
      <c r="M115" s="264"/>
      <c r="N115" s="265"/>
      <c r="O115" s="9"/>
      <c r="P115" s="9"/>
      <c r="Q115" s="9"/>
      <c r="R115" s="9"/>
      <c r="S115" s="9"/>
      <c r="T115" s="9"/>
      <c r="U115" s="9"/>
      <c r="V115" s="9"/>
      <c r="W115" s="9"/>
      <c r="X115" s="9"/>
      <c r="Y115" s="9"/>
      <c r="Z115" s="9"/>
      <c r="AA115" s="9"/>
      <c r="AB115" s="13"/>
    </row>
    <row r="116" spans="1:28" s="74" customFormat="1" ht="12.75" customHeight="1" x14ac:dyDescent="0.2">
      <c r="A116" s="267"/>
      <c r="B116" s="255" t="s">
        <v>835</v>
      </c>
      <c r="C116" s="9"/>
      <c r="D116" s="9"/>
      <c r="E116" s="9"/>
      <c r="F116" s="9"/>
      <c r="G116" s="9"/>
      <c r="H116" s="9"/>
      <c r="I116" s="9"/>
      <c r="J116" s="9"/>
      <c r="K116" s="264"/>
      <c r="L116" s="264"/>
      <c r="M116" s="9"/>
      <c r="N116" s="9"/>
      <c r="O116" s="9"/>
      <c r="P116" s="9"/>
      <c r="Q116" s="9"/>
      <c r="R116" s="9"/>
      <c r="S116" s="9"/>
      <c r="T116" s="9"/>
      <c r="U116" s="9"/>
      <c r="V116" s="9"/>
      <c r="W116" s="9"/>
      <c r="X116" s="9"/>
      <c r="Y116" s="9"/>
      <c r="Z116" s="9"/>
      <c r="AA116" s="9"/>
      <c r="AB116" s="13"/>
    </row>
    <row r="117" spans="1:28" s="74" customFormat="1" ht="12.75" customHeight="1" x14ac:dyDescent="0.2">
      <c r="A117" s="268"/>
      <c r="B117" s="9"/>
      <c r="C117" s="9"/>
      <c r="D117" s="9"/>
      <c r="E117" s="9"/>
      <c r="F117" s="9"/>
      <c r="G117" s="9"/>
      <c r="H117" s="9"/>
      <c r="I117" s="9"/>
      <c r="J117" s="9"/>
      <c r="K117" s="9"/>
      <c r="L117" s="9"/>
      <c r="M117" s="9"/>
      <c r="N117" s="9"/>
      <c r="O117" s="9"/>
      <c r="P117" s="9"/>
      <c r="Q117" s="9"/>
      <c r="R117" s="9"/>
      <c r="S117" s="9"/>
      <c r="T117" s="9"/>
      <c r="U117" s="9"/>
      <c r="V117" s="9"/>
      <c r="W117" s="9"/>
      <c r="X117" s="9"/>
      <c r="Y117" s="9"/>
      <c r="Z117" s="9"/>
      <c r="AA117" s="9"/>
      <c r="AB117" s="13"/>
    </row>
    <row r="118" spans="1:28" s="74" customFormat="1" ht="12.75" x14ac:dyDescent="0.2">
      <c r="A118" s="285"/>
      <c r="B118" s="286"/>
      <c r="C118" s="286"/>
      <c r="D118" s="286"/>
      <c r="E118" s="286"/>
      <c r="F118" s="286"/>
      <c r="G118" s="286"/>
      <c r="H118" s="286"/>
      <c r="I118" s="286"/>
      <c r="J118" s="286"/>
      <c r="K118" s="286"/>
      <c r="L118" s="286"/>
      <c r="M118" s="286"/>
      <c r="N118" s="12"/>
      <c r="O118" s="12"/>
      <c r="P118" s="12"/>
      <c r="Q118" s="12"/>
      <c r="R118" s="12"/>
      <c r="S118" s="12"/>
      <c r="T118" s="12"/>
      <c r="U118" s="12"/>
      <c r="V118" s="12"/>
      <c r="W118" s="12"/>
      <c r="X118" s="12"/>
      <c r="Y118" s="12"/>
      <c r="Z118" s="12"/>
      <c r="AA118" s="12"/>
      <c r="AB118" s="317"/>
    </row>
    <row r="119" spans="1:28" s="74" customFormat="1" ht="12.75" x14ac:dyDescent="0.2">
      <c r="A119" s="743"/>
      <c r="B119" s="743"/>
      <c r="C119" s="743"/>
      <c r="D119" s="743"/>
      <c r="E119" s="743"/>
      <c r="F119" s="743"/>
      <c r="G119" s="866" t="str">
        <f>G60</f>
        <v xml:space="preserve">Valorización de Recipientes Usando las Tensiones Admisibles de la Ultima Edición y Adenda del Codigo ASME BPVC </v>
      </c>
      <c r="H119" s="866"/>
      <c r="I119" s="866"/>
      <c r="J119" s="866"/>
      <c r="K119" s="866"/>
      <c r="L119" s="866"/>
      <c r="M119" s="866"/>
      <c r="N119" s="866"/>
      <c r="O119" s="866"/>
      <c r="P119" s="866"/>
      <c r="Q119" s="866"/>
      <c r="R119" s="866"/>
      <c r="S119" s="866"/>
      <c r="T119" s="920" t="s">
        <v>1</v>
      </c>
      <c r="U119" s="921"/>
      <c r="V119" s="921"/>
      <c r="W119" s="922"/>
      <c r="X119" s="759" t="str">
        <f>X60</f>
        <v>VA-V-01-1</v>
      </c>
      <c r="Y119" s="926"/>
      <c r="Z119" s="926"/>
      <c r="AA119" s="926"/>
      <c r="AB119" s="760"/>
    </row>
    <row r="120" spans="1:28" s="74" customFormat="1" ht="12.75" x14ac:dyDescent="0.2">
      <c r="A120" s="743"/>
      <c r="B120" s="743"/>
      <c r="C120" s="743"/>
      <c r="D120" s="743"/>
      <c r="E120" s="743"/>
      <c r="F120" s="743"/>
      <c r="G120" s="866"/>
      <c r="H120" s="866"/>
      <c r="I120" s="866"/>
      <c r="J120" s="866"/>
      <c r="K120" s="866"/>
      <c r="L120" s="866"/>
      <c r="M120" s="866"/>
      <c r="N120" s="866"/>
      <c r="O120" s="866"/>
      <c r="P120" s="866"/>
      <c r="Q120" s="866"/>
      <c r="R120" s="866"/>
      <c r="S120" s="866"/>
      <c r="T120" s="923"/>
      <c r="U120" s="924"/>
      <c r="V120" s="924"/>
      <c r="W120" s="925"/>
      <c r="X120" s="763"/>
      <c r="Y120" s="927"/>
      <c r="Z120" s="927"/>
      <c r="AA120" s="927"/>
      <c r="AB120" s="764"/>
    </row>
    <row r="121" spans="1:28" s="74" customFormat="1" ht="12.75" x14ac:dyDescent="0.2">
      <c r="A121" s="743"/>
      <c r="B121" s="743"/>
      <c r="C121" s="743"/>
      <c r="D121" s="743"/>
      <c r="E121" s="743"/>
      <c r="F121" s="743"/>
      <c r="G121" s="866"/>
      <c r="H121" s="866"/>
      <c r="I121" s="866"/>
      <c r="J121" s="866"/>
      <c r="K121" s="866"/>
      <c r="L121" s="866"/>
      <c r="M121" s="866"/>
      <c r="N121" s="866"/>
      <c r="O121" s="866"/>
      <c r="P121" s="866"/>
      <c r="Q121" s="866"/>
      <c r="R121" s="866"/>
      <c r="S121" s="866"/>
      <c r="T121" s="847" t="s">
        <v>4</v>
      </c>
      <c r="U121" s="847"/>
      <c r="V121" s="847"/>
      <c r="W121" s="847"/>
      <c r="X121" s="753">
        <f>X62</f>
        <v>0</v>
      </c>
      <c r="Y121" s="754"/>
      <c r="Z121" s="754"/>
      <c r="AA121" s="754"/>
      <c r="AB121" s="755"/>
    </row>
    <row r="122" spans="1:28" s="74" customFormat="1" ht="12.75" x14ac:dyDescent="0.2">
      <c r="A122" s="743"/>
      <c r="B122" s="743"/>
      <c r="C122" s="743"/>
      <c r="D122" s="743"/>
      <c r="E122" s="743"/>
      <c r="F122" s="743"/>
      <c r="G122" s="246" t="str">
        <f>G63</f>
        <v xml:space="preserve">Equipo: </v>
      </c>
      <c r="H122" s="198"/>
      <c r="I122" s="198"/>
      <c r="J122" s="247" t="str">
        <f>J63</f>
        <v xml:space="preserve">ESFERA </v>
      </c>
      <c r="K122" s="247"/>
      <c r="L122" s="247"/>
      <c r="M122" s="247"/>
      <c r="N122" s="247"/>
      <c r="O122" s="247"/>
      <c r="P122" s="247"/>
      <c r="Q122" s="247"/>
      <c r="R122" s="247"/>
      <c r="S122" s="248"/>
      <c r="T122" s="847" t="s">
        <v>2</v>
      </c>
      <c r="U122" s="847"/>
      <c r="V122" s="847"/>
      <c r="W122" s="847"/>
      <c r="X122" s="849">
        <f>X63</f>
        <v>41233</v>
      </c>
      <c r="Y122" s="849"/>
      <c r="Z122" s="849"/>
      <c r="AA122" s="849"/>
      <c r="AB122" s="849"/>
    </row>
    <row r="123" spans="1:28" s="74" customFormat="1" ht="12.75" x14ac:dyDescent="0.2">
      <c r="A123" s="743"/>
      <c r="B123" s="743"/>
      <c r="C123" s="743"/>
      <c r="D123" s="743"/>
      <c r="E123" s="743"/>
      <c r="F123" s="743"/>
      <c r="G123" s="246" t="str">
        <f>G64</f>
        <v xml:space="preserve">No de Usuario o TAG: </v>
      </c>
      <c r="H123" s="198"/>
      <c r="I123" s="198"/>
      <c r="J123" s="198"/>
      <c r="K123" s="198"/>
      <c r="L123" s="198"/>
      <c r="M123" s="198"/>
      <c r="N123" s="247" t="str">
        <f>N64</f>
        <v>3TK-2930</v>
      </c>
      <c r="O123" s="247"/>
      <c r="P123" s="247"/>
      <c r="Q123" s="247"/>
      <c r="R123" s="247"/>
      <c r="S123" s="248"/>
      <c r="T123" s="847" t="s">
        <v>3</v>
      </c>
      <c r="U123" s="847"/>
      <c r="V123" s="847"/>
      <c r="W123" s="847"/>
      <c r="X123" s="753">
        <f>X64+1</f>
        <v>3</v>
      </c>
      <c r="Y123" s="754"/>
      <c r="Z123" s="199" t="s">
        <v>11</v>
      </c>
      <c r="AA123" s="754">
        <v>3</v>
      </c>
      <c r="AB123" s="755"/>
    </row>
    <row r="124" spans="1:28" s="74" customFormat="1" ht="12.75" x14ac:dyDescent="0.2">
      <c r="A124" s="257"/>
      <c r="B124" s="252"/>
      <c r="C124" s="252"/>
      <c r="D124" s="256"/>
      <c r="E124" s="256"/>
      <c r="F124" s="252"/>
      <c r="G124" s="252"/>
      <c r="H124" s="252"/>
      <c r="I124" s="252"/>
      <c r="J124" s="252"/>
      <c r="K124" s="252"/>
      <c r="L124" s="252"/>
      <c r="M124" s="252"/>
      <c r="N124" s="9"/>
      <c r="O124" s="9"/>
      <c r="P124" s="9"/>
      <c r="Q124" s="9"/>
      <c r="R124" s="9"/>
      <c r="S124" s="9"/>
      <c r="T124" s="9"/>
      <c r="U124" s="9"/>
      <c r="V124" s="9"/>
      <c r="W124" s="9"/>
      <c r="X124" s="9"/>
      <c r="Y124" s="9"/>
      <c r="Z124" s="9"/>
      <c r="AA124" s="9"/>
      <c r="AB124" s="13"/>
    </row>
    <row r="125" spans="1:28" s="74" customFormat="1" ht="12.75" x14ac:dyDescent="0.2">
      <c r="A125" s="254" t="s">
        <v>836</v>
      </c>
      <c r="B125" s="252"/>
      <c r="C125" s="252"/>
      <c r="D125" s="252"/>
      <c r="E125" s="270"/>
      <c r="F125" s="252"/>
      <c r="G125" s="252"/>
      <c r="H125" s="252"/>
      <c r="I125" s="252"/>
      <c r="J125" s="252"/>
      <c r="K125" s="252"/>
      <c r="L125" s="252"/>
      <c r="M125" s="252"/>
      <c r="N125" s="9"/>
      <c r="O125" s="9"/>
      <c r="P125" s="9"/>
      <c r="Q125" s="9"/>
      <c r="R125" s="9"/>
      <c r="S125" s="9"/>
      <c r="T125" s="9"/>
      <c r="U125" s="9"/>
      <c r="V125" s="9"/>
      <c r="W125" s="9"/>
      <c r="X125" s="9"/>
      <c r="Y125" s="9"/>
      <c r="Z125" s="9"/>
      <c r="AA125" s="9"/>
      <c r="AB125" s="13"/>
    </row>
    <row r="126" spans="1:28" s="74" customFormat="1" ht="12.75" x14ac:dyDescent="0.2">
      <c r="A126" s="257"/>
      <c r="B126" s="252"/>
      <c r="C126" s="252"/>
      <c r="D126" s="252"/>
      <c r="E126" s="270"/>
      <c r="F126" s="252"/>
      <c r="G126" s="252"/>
      <c r="H126" s="252"/>
      <c r="I126" s="252"/>
      <c r="J126" s="252"/>
      <c r="K126" s="252"/>
      <c r="L126" s="252"/>
      <c r="M126" s="252"/>
      <c r="N126" s="9"/>
      <c r="O126" s="9"/>
      <c r="P126" s="9"/>
      <c r="Q126" s="9"/>
      <c r="R126" s="9"/>
      <c r="S126" s="9"/>
      <c r="T126" s="9"/>
      <c r="U126" s="9"/>
      <c r="V126" s="9"/>
      <c r="W126" s="9"/>
      <c r="X126" s="9"/>
      <c r="Y126" s="9"/>
      <c r="Z126" s="9"/>
      <c r="AA126" s="9"/>
      <c r="AB126" s="13"/>
    </row>
    <row r="127" spans="1:28" s="74" customFormat="1" ht="12.75" x14ac:dyDescent="0.2">
      <c r="A127" s="251"/>
      <c r="B127" s="315"/>
      <c r="C127" s="255" t="s">
        <v>95</v>
      </c>
      <c r="D127" s="255"/>
      <c r="E127" s="314" t="s">
        <v>318</v>
      </c>
      <c r="F127" s="255" t="s">
        <v>36</v>
      </c>
      <c r="G127" s="255"/>
      <c r="H127" s="255" t="s">
        <v>837</v>
      </c>
      <c r="I127" s="255"/>
      <c r="J127" s="81"/>
      <c r="K127" s="255"/>
      <c r="L127" s="256"/>
      <c r="M127" s="256"/>
      <c r="N127" s="258"/>
      <c r="O127" s="258"/>
      <c r="P127" s="252"/>
      <c r="Q127" s="255"/>
      <c r="R127" s="252"/>
      <c r="S127" s="252"/>
      <c r="T127" s="258"/>
      <c r="U127" s="258"/>
      <c r="V127" s="252"/>
      <c r="W127" s="252"/>
      <c r="X127" s="252"/>
      <c r="Y127" s="252"/>
      <c r="Z127" s="252"/>
      <c r="AA127" s="252"/>
      <c r="AB127" s="253"/>
    </row>
    <row r="128" spans="1:28" s="74" customFormat="1" ht="12.75" x14ac:dyDescent="0.2">
      <c r="A128" s="251"/>
      <c r="B128" s="252"/>
      <c r="C128" s="255"/>
      <c r="D128" s="252"/>
      <c r="E128" s="75"/>
      <c r="F128" s="252"/>
      <c r="G128" s="255"/>
      <c r="H128" s="255" t="s">
        <v>838</v>
      </c>
      <c r="I128" s="252"/>
      <c r="J128" s="255"/>
      <c r="K128" s="252"/>
      <c r="L128" s="256"/>
      <c r="M128" s="256"/>
      <c r="N128" s="256"/>
      <c r="O128" s="259"/>
      <c r="P128" s="252"/>
      <c r="Q128" s="252"/>
      <c r="R128" s="252"/>
      <c r="S128" s="252"/>
      <c r="T128" s="252"/>
      <c r="U128" s="252"/>
      <c r="V128" s="252"/>
      <c r="W128" s="252"/>
      <c r="X128" s="252"/>
      <c r="Y128" s="252"/>
      <c r="Z128" s="252"/>
      <c r="AA128" s="252"/>
      <c r="AB128" s="253"/>
    </row>
    <row r="129" spans="1:28" s="74" customFormat="1" ht="12.75" x14ac:dyDescent="0.2">
      <c r="A129" s="254"/>
      <c r="B129" s="252"/>
      <c r="C129" s="255"/>
      <c r="D129" s="252"/>
      <c r="E129" s="75"/>
      <c r="F129" s="252"/>
      <c r="G129" s="255"/>
      <c r="H129" s="255"/>
      <c r="I129" s="252"/>
      <c r="J129" s="255"/>
      <c r="K129" s="252"/>
      <c r="L129" s="256"/>
      <c r="M129" s="256"/>
      <c r="N129" s="256"/>
      <c r="O129" s="259"/>
      <c r="P129" s="252"/>
      <c r="Q129" s="252"/>
      <c r="R129" s="252"/>
      <c r="S129" s="252"/>
      <c r="T129" s="252"/>
      <c r="U129" s="252"/>
      <c r="V129" s="252"/>
      <c r="W129" s="252"/>
      <c r="X129" s="252"/>
      <c r="Y129" s="252"/>
      <c r="Z129" s="252"/>
      <c r="AA129" s="252"/>
      <c r="AB129" s="253"/>
    </row>
    <row r="130" spans="1:28" s="74" customFormat="1" ht="12.75" x14ac:dyDescent="0.2">
      <c r="A130" s="254" t="s">
        <v>839</v>
      </c>
      <c r="B130" s="252"/>
      <c r="C130" s="252"/>
      <c r="D130" s="252"/>
      <c r="E130" s="252"/>
      <c r="F130" s="252"/>
      <c r="G130" s="252"/>
      <c r="H130" s="252"/>
      <c r="I130" s="252"/>
      <c r="J130" s="252"/>
      <c r="K130" s="252"/>
      <c r="L130" s="252"/>
      <c r="M130" s="252"/>
      <c r="N130" s="9"/>
      <c r="O130" s="9"/>
      <c r="P130" s="9"/>
      <c r="Q130" s="9"/>
      <c r="R130" s="9"/>
      <c r="S130" s="9"/>
      <c r="T130" s="9"/>
      <c r="U130" s="9"/>
      <c r="V130" s="9"/>
      <c r="W130" s="9"/>
      <c r="X130" s="9"/>
      <c r="Y130" s="9"/>
      <c r="Z130" s="9"/>
      <c r="AA130" s="9"/>
      <c r="AB130" s="13"/>
    </row>
    <row r="131" spans="1:28" s="74" customFormat="1" ht="12.75" x14ac:dyDescent="0.2">
      <c r="A131" s="10"/>
      <c r="B131" s="9"/>
      <c r="C131" s="9"/>
      <c r="D131" s="9"/>
      <c r="E131" s="9"/>
      <c r="F131" s="9"/>
      <c r="G131" s="9"/>
      <c r="H131" s="9"/>
      <c r="I131" s="9"/>
      <c r="J131" s="9"/>
      <c r="K131" s="9"/>
      <c r="L131" s="9"/>
      <c r="M131" s="9"/>
      <c r="N131" s="9"/>
      <c r="O131" s="9"/>
      <c r="P131" s="9"/>
      <c r="Q131" s="9"/>
      <c r="R131" s="9"/>
      <c r="S131" s="9"/>
      <c r="T131" s="9"/>
      <c r="U131" s="9"/>
      <c r="V131" s="9"/>
      <c r="W131" s="9"/>
      <c r="X131" s="9"/>
      <c r="Y131" s="9"/>
      <c r="Z131" s="9"/>
      <c r="AA131" s="9"/>
      <c r="AB131" s="13"/>
    </row>
    <row r="132" spans="1:28" s="74" customFormat="1" ht="12.75" x14ac:dyDescent="0.2">
      <c r="A132" s="254"/>
      <c r="B132" s="315"/>
      <c r="C132" s="255" t="s">
        <v>95</v>
      </c>
      <c r="D132" s="255"/>
      <c r="E132" s="315"/>
      <c r="F132" s="255" t="s">
        <v>36</v>
      </c>
      <c r="G132" s="255"/>
      <c r="H132" s="255" t="s">
        <v>840</v>
      </c>
      <c r="I132" s="255"/>
      <c r="J132" s="81"/>
      <c r="K132" s="255"/>
      <c r="L132" s="256"/>
      <c r="M132" s="256"/>
      <c r="N132" s="258"/>
      <c r="O132" s="258"/>
      <c r="P132" s="252"/>
      <c r="Q132" s="255"/>
      <c r="R132" s="252"/>
      <c r="S132" s="252"/>
      <c r="T132" s="258"/>
      <c r="U132" s="258"/>
      <c r="V132" s="252"/>
      <c r="W132" s="252"/>
      <c r="X132" s="252"/>
      <c r="Y132" s="252"/>
      <c r="Z132" s="252"/>
      <c r="AA132" s="252"/>
      <c r="AB132" s="253"/>
    </row>
    <row r="133" spans="1:28" s="74" customFormat="1" ht="12.75" x14ac:dyDescent="0.2">
      <c r="A133" s="254"/>
      <c r="B133" s="252"/>
      <c r="C133" s="255"/>
      <c r="D133" s="252"/>
      <c r="E133" s="75"/>
      <c r="F133" s="252"/>
      <c r="G133" s="255"/>
      <c r="H133" s="255" t="s">
        <v>819</v>
      </c>
      <c r="I133" s="255"/>
      <c r="J133" s="81"/>
      <c r="K133" s="255"/>
      <c r="L133" s="256"/>
      <c r="M133" s="256"/>
      <c r="N133" s="258"/>
      <c r="O133" s="258"/>
      <c r="P133" s="252"/>
      <c r="Q133" s="255"/>
      <c r="R133" s="252"/>
      <c r="S133" s="252"/>
      <c r="T133" s="258"/>
      <c r="U133" s="258"/>
      <c r="V133" s="252"/>
      <c r="W133" s="252"/>
      <c r="X133" s="252"/>
      <c r="Y133" s="252"/>
      <c r="Z133" s="252"/>
      <c r="AA133" s="252"/>
      <c r="AB133" s="253"/>
    </row>
    <row r="134" spans="1:28" s="74" customFormat="1" ht="12.75" x14ac:dyDescent="0.2">
      <c r="A134" s="254"/>
      <c r="B134" s="252"/>
      <c r="C134" s="255"/>
      <c r="D134" s="252"/>
      <c r="E134" s="75"/>
      <c r="F134" s="252"/>
      <c r="G134" s="255"/>
      <c r="H134" s="255" t="s">
        <v>820</v>
      </c>
      <c r="I134" s="252"/>
      <c r="J134" s="252"/>
      <c r="K134" s="256"/>
      <c r="L134" s="256"/>
      <c r="M134" s="256"/>
      <c r="N134" s="259"/>
      <c r="O134" s="252"/>
      <c r="P134" s="252"/>
      <c r="Q134" s="252"/>
      <c r="R134" s="252"/>
      <c r="S134" s="252"/>
      <c r="T134" s="252"/>
      <c r="U134" s="252"/>
      <c r="V134" s="252"/>
      <c r="W134" s="252"/>
      <c r="X134" s="252"/>
      <c r="Y134" s="252"/>
      <c r="Z134" s="252"/>
      <c r="AA134" s="252"/>
      <c r="AB134" s="253"/>
    </row>
    <row r="135" spans="1:28" s="74" customFormat="1" ht="12.75" x14ac:dyDescent="0.2">
      <c r="A135" s="271"/>
      <c r="B135" s="242"/>
      <c r="C135" s="242"/>
      <c r="D135" s="242"/>
      <c r="E135" s="242"/>
      <c r="F135" s="242"/>
      <c r="G135" s="242"/>
      <c r="H135" s="272"/>
      <c r="I135" s="214"/>
      <c r="J135" s="242"/>
      <c r="K135" s="242"/>
      <c r="L135" s="242"/>
      <c r="M135" s="242"/>
      <c r="N135" s="242"/>
      <c r="O135" s="242"/>
      <c r="P135" s="242"/>
      <c r="Q135" s="242"/>
      <c r="R135" s="242"/>
      <c r="S135" s="242"/>
      <c r="T135" s="242"/>
      <c r="U135" s="242"/>
      <c r="V135" s="242"/>
      <c r="W135" s="272"/>
      <c r="X135" s="242"/>
      <c r="Y135" s="242"/>
      <c r="Z135" s="242"/>
      <c r="AA135" s="242"/>
      <c r="AB135" s="243"/>
    </row>
    <row r="136" spans="1:28" s="74" customFormat="1" ht="12.75" x14ac:dyDescent="0.2">
      <c r="A136" s="254" t="s">
        <v>841</v>
      </c>
      <c r="B136" s="252"/>
      <c r="C136" s="252"/>
      <c r="D136" s="252"/>
      <c r="E136" s="252"/>
      <c r="F136" s="252"/>
      <c r="G136" s="252"/>
      <c r="H136" s="252"/>
      <c r="I136" s="252"/>
      <c r="J136" s="252"/>
      <c r="K136" s="252"/>
      <c r="L136" s="252"/>
      <c r="M136" s="252"/>
      <c r="N136" s="9"/>
      <c r="O136" s="9"/>
      <c r="P136" s="9"/>
      <c r="Q136" s="9"/>
      <c r="R136" s="9"/>
      <c r="S136" s="9"/>
      <c r="T136" s="9"/>
      <c r="U136" s="9"/>
      <c r="V136" s="9"/>
      <c r="W136" s="9"/>
      <c r="X136" s="9"/>
      <c r="Y136" s="9"/>
      <c r="Z136" s="9"/>
      <c r="AA136" s="9"/>
      <c r="AB136" s="13"/>
    </row>
    <row r="137" spans="1:28" s="74" customFormat="1" ht="12.75" x14ac:dyDescent="0.2">
      <c r="A137" s="10"/>
      <c r="B137" s="255" t="s">
        <v>842</v>
      </c>
      <c r="C137" s="9"/>
      <c r="D137" s="9"/>
      <c r="E137" s="9"/>
      <c r="F137" s="9"/>
      <c r="G137" s="9"/>
      <c r="H137" s="9"/>
      <c r="I137" s="9"/>
      <c r="J137" s="9"/>
      <c r="K137" s="9"/>
      <c r="L137" s="9"/>
      <c r="M137" s="9"/>
      <c r="N137" s="9"/>
      <c r="O137" s="9"/>
      <c r="P137" s="9"/>
      <c r="Q137" s="9"/>
      <c r="R137" s="9"/>
      <c r="S137" s="9"/>
      <c r="T137" s="9"/>
      <c r="U137" s="9"/>
      <c r="V137" s="9"/>
      <c r="W137" s="9"/>
      <c r="X137" s="9"/>
      <c r="Y137" s="9"/>
      <c r="Z137" s="9"/>
      <c r="AA137" s="9"/>
      <c r="AB137" s="13"/>
    </row>
    <row r="138" spans="1:28" s="74" customFormat="1" ht="12.75" x14ac:dyDescent="0.2">
      <c r="A138" s="10"/>
      <c r="B138" s="9"/>
      <c r="C138" s="9"/>
      <c r="D138" s="9"/>
      <c r="E138" s="9"/>
      <c r="F138" s="9"/>
      <c r="G138" s="9"/>
      <c r="H138" s="9"/>
      <c r="I138" s="9"/>
      <c r="J138" s="9"/>
      <c r="K138" s="9"/>
      <c r="L138" s="9"/>
      <c r="M138" s="9"/>
      <c r="N138" s="9"/>
      <c r="O138" s="9"/>
      <c r="P138" s="9"/>
      <c r="Q138" s="9"/>
      <c r="R138" s="9"/>
      <c r="S138" s="9"/>
      <c r="T138" s="9"/>
      <c r="U138" s="9"/>
      <c r="V138" s="9"/>
      <c r="W138" s="9"/>
      <c r="X138" s="9"/>
      <c r="Y138" s="9"/>
      <c r="Z138" s="9"/>
      <c r="AA138" s="9"/>
      <c r="AB138" s="13"/>
    </row>
    <row r="139" spans="1:28" s="74" customFormat="1" ht="12.75" x14ac:dyDescent="0.2">
      <c r="A139" s="254"/>
      <c r="B139" s="314" t="s">
        <v>318</v>
      </c>
      <c r="C139" s="255" t="s">
        <v>95</v>
      </c>
      <c r="D139" s="255"/>
      <c r="E139" s="315"/>
      <c r="F139" s="255" t="s">
        <v>36</v>
      </c>
      <c r="G139" s="255"/>
      <c r="H139" s="255" t="s">
        <v>843</v>
      </c>
      <c r="I139" s="255"/>
      <c r="J139" s="81"/>
      <c r="K139" s="255"/>
      <c r="L139" s="256"/>
      <c r="M139" s="256"/>
      <c r="N139" s="258"/>
      <c r="O139" s="258"/>
      <c r="P139" s="252"/>
      <c r="Q139" s="255"/>
      <c r="R139" s="252"/>
      <c r="S139" s="252"/>
      <c r="T139" s="258"/>
      <c r="U139" s="258"/>
      <c r="V139" s="252"/>
      <c r="W139" s="252"/>
      <c r="X139" s="252"/>
      <c r="Y139" s="252"/>
      <c r="Z139" s="252"/>
      <c r="AA139" s="252"/>
      <c r="AB139" s="253"/>
    </row>
    <row r="140" spans="1:28" s="74" customFormat="1" ht="12.75" x14ac:dyDescent="0.2">
      <c r="A140" s="254"/>
      <c r="B140" s="255"/>
      <c r="C140" s="255"/>
      <c r="D140" s="255"/>
      <c r="E140" s="255"/>
      <c r="F140" s="255"/>
      <c r="G140" s="255"/>
      <c r="H140" s="255" t="s">
        <v>844</v>
      </c>
      <c r="I140" s="255"/>
      <c r="J140" s="81"/>
      <c r="K140" s="255"/>
      <c r="L140" s="256"/>
      <c r="M140" s="256"/>
      <c r="N140" s="258"/>
      <c r="O140" s="258"/>
      <c r="P140" s="252"/>
      <c r="Q140" s="255"/>
      <c r="R140" s="252"/>
      <c r="S140" s="252"/>
      <c r="T140" s="258"/>
      <c r="U140" s="258"/>
      <c r="V140" s="252"/>
      <c r="W140" s="252"/>
      <c r="X140" s="252"/>
      <c r="Y140" s="252"/>
      <c r="Z140" s="252"/>
      <c r="AA140" s="252"/>
      <c r="AB140" s="253"/>
    </row>
    <row r="141" spans="1:28" s="74" customFormat="1" ht="12.75" x14ac:dyDescent="0.2">
      <c r="A141" s="254"/>
      <c r="B141" s="255"/>
      <c r="C141" s="255"/>
      <c r="D141" s="255"/>
      <c r="E141" s="255"/>
      <c r="F141" s="255"/>
      <c r="G141" s="255"/>
      <c r="H141" s="255" t="s">
        <v>845</v>
      </c>
      <c r="I141" s="255"/>
      <c r="J141" s="81"/>
      <c r="K141" s="255"/>
      <c r="L141" s="256"/>
      <c r="M141" s="256"/>
      <c r="N141" s="258"/>
      <c r="O141" s="258"/>
      <c r="P141" s="252"/>
      <c r="Q141" s="255"/>
      <c r="R141" s="252"/>
      <c r="S141" s="252"/>
      <c r="T141" s="258"/>
      <c r="U141" s="258"/>
      <c r="V141" s="252"/>
      <c r="W141" s="252"/>
      <c r="X141" s="252"/>
      <c r="Y141" s="252"/>
      <c r="Z141" s="252"/>
      <c r="AA141" s="252"/>
      <c r="AB141" s="253"/>
    </row>
    <row r="142" spans="1:28" s="74" customFormat="1" ht="12.75" x14ac:dyDescent="0.2">
      <c r="A142" s="254"/>
      <c r="B142" s="252"/>
      <c r="C142" s="255"/>
      <c r="D142" s="252"/>
      <c r="E142" s="75"/>
      <c r="F142" s="252"/>
      <c r="G142" s="255"/>
      <c r="H142" s="255" t="s">
        <v>846</v>
      </c>
      <c r="I142" s="255"/>
      <c r="J142" s="81"/>
      <c r="K142" s="255"/>
      <c r="L142" s="256"/>
      <c r="M142" s="256"/>
      <c r="N142" s="258"/>
      <c r="O142" s="258"/>
      <c r="P142" s="252"/>
      <c r="Q142" s="255"/>
      <c r="R142" s="252"/>
      <c r="S142" s="252"/>
      <c r="T142" s="258"/>
      <c r="U142" s="258"/>
      <c r="V142" s="252"/>
      <c r="W142" s="252"/>
      <c r="X142" s="252"/>
      <c r="Y142" s="252"/>
      <c r="Z142" s="252"/>
      <c r="AA142" s="252"/>
      <c r="AB142" s="253"/>
    </row>
    <row r="143" spans="1:28" s="74" customFormat="1" ht="12.75" x14ac:dyDescent="0.2">
      <c r="A143" s="254"/>
      <c r="B143" s="252"/>
      <c r="C143" s="255"/>
      <c r="D143" s="252"/>
      <c r="E143" s="75"/>
      <c r="F143" s="252"/>
      <c r="G143" s="255"/>
      <c r="H143" s="255"/>
      <c r="I143" s="252"/>
      <c r="J143" s="252"/>
      <c r="K143" s="256"/>
      <c r="L143" s="256"/>
      <c r="M143" s="256"/>
      <c r="N143" s="259"/>
      <c r="O143" s="252"/>
      <c r="P143" s="252"/>
      <c r="Q143" s="252"/>
      <c r="R143" s="252"/>
      <c r="S143" s="252"/>
      <c r="T143" s="252"/>
      <c r="U143" s="252"/>
      <c r="V143" s="252"/>
      <c r="W143" s="252"/>
      <c r="X143" s="252"/>
      <c r="Y143" s="252"/>
      <c r="Z143" s="252"/>
      <c r="AA143" s="252"/>
      <c r="AB143" s="253"/>
    </row>
    <row r="144" spans="1:28" s="74" customFormat="1" ht="12.75" x14ac:dyDescent="0.2">
      <c r="A144" s="254" t="s">
        <v>847</v>
      </c>
      <c r="B144" s="252"/>
      <c r="C144" s="252"/>
      <c r="D144" s="252"/>
      <c r="E144" s="252"/>
      <c r="F144" s="252"/>
      <c r="G144" s="252"/>
      <c r="H144" s="252"/>
      <c r="I144" s="252"/>
      <c r="J144" s="252"/>
      <c r="K144" s="252"/>
      <c r="L144" s="252"/>
      <c r="M144" s="252"/>
      <c r="N144" s="9"/>
      <c r="O144" s="9"/>
      <c r="P144" s="9"/>
      <c r="Q144" s="9"/>
      <c r="R144" s="9"/>
      <c r="S144" s="9"/>
      <c r="T144" s="9"/>
      <c r="U144" s="9"/>
      <c r="V144" s="9"/>
      <c r="W144" s="9"/>
      <c r="X144" s="9"/>
      <c r="Y144" s="9"/>
      <c r="Z144" s="9"/>
      <c r="AA144" s="9"/>
      <c r="AB144" s="13"/>
    </row>
    <row r="145" spans="1:28" s="74" customFormat="1" ht="12.75" x14ac:dyDescent="0.2">
      <c r="A145" s="10"/>
      <c r="B145" s="255" t="s">
        <v>848</v>
      </c>
      <c r="C145" s="9"/>
      <c r="D145" s="9"/>
      <c r="E145" s="9"/>
      <c r="F145" s="9"/>
      <c r="G145" s="9"/>
      <c r="H145" s="9"/>
      <c r="I145" s="9"/>
      <c r="J145" s="9"/>
      <c r="K145" s="9"/>
      <c r="L145" s="9"/>
      <c r="M145" s="9"/>
      <c r="N145" s="9"/>
      <c r="O145" s="9"/>
      <c r="P145" s="9"/>
      <c r="Q145" s="9"/>
      <c r="R145" s="9"/>
      <c r="S145" s="9"/>
      <c r="T145" s="9"/>
      <c r="U145" s="9"/>
      <c r="V145" s="9"/>
      <c r="W145" s="9"/>
      <c r="X145" s="9"/>
      <c r="Y145" s="9"/>
      <c r="Z145" s="9"/>
      <c r="AA145" s="9"/>
      <c r="AB145" s="13"/>
    </row>
    <row r="146" spans="1:28" s="74" customFormat="1" ht="12.75" x14ac:dyDescent="0.2">
      <c r="A146" s="10"/>
      <c r="B146" s="255" t="s">
        <v>849</v>
      </c>
      <c r="C146" s="9"/>
      <c r="D146" s="9"/>
      <c r="E146" s="9"/>
      <c r="F146" s="9"/>
      <c r="G146" s="9"/>
      <c r="H146" s="9"/>
      <c r="I146" s="9"/>
      <c r="J146" s="9"/>
      <c r="K146" s="9"/>
      <c r="L146" s="9"/>
      <c r="M146" s="9"/>
      <c r="N146" s="9"/>
      <c r="O146" s="9"/>
      <c r="P146" s="9"/>
      <c r="Q146" s="9"/>
      <c r="R146" s="9"/>
      <c r="S146" s="9"/>
      <c r="T146" s="9"/>
      <c r="U146" s="9"/>
      <c r="V146" s="9"/>
      <c r="W146" s="9"/>
      <c r="X146" s="9"/>
      <c r="Y146" s="9"/>
      <c r="Z146" s="9"/>
      <c r="AA146" s="9"/>
      <c r="AB146" s="13"/>
    </row>
    <row r="147" spans="1:28" s="74" customFormat="1" ht="12.75" x14ac:dyDescent="0.2">
      <c r="A147" s="10"/>
      <c r="B147" s="9"/>
      <c r="C147" s="9"/>
      <c r="D147" s="9"/>
      <c r="E147" s="9"/>
      <c r="F147" s="9"/>
      <c r="G147" s="9"/>
      <c r="H147" s="9"/>
      <c r="I147" s="9"/>
      <c r="J147" s="9"/>
      <c r="K147" s="9"/>
      <c r="L147" s="9"/>
      <c r="M147" s="9"/>
      <c r="N147" s="9"/>
      <c r="O147" s="9"/>
      <c r="P147" s="9"/>
      <c r="Q147" s="9"/>
      <c r="R147" s="9"/>
      <c r="S147" s="9"/>
      <c r="T147" s="9"/>
      <c r="U147" s="9"/>
      <c r="V147" s="9"/>
      <c r="W147" s="9"/>
      <c r="X147" s="9"/>
      <c r="Y147" s="9"/>
      <c r="Z147" s="9"/>
      <c r="AA147" s="9"/>
      <c r="AB147" s="13"/>
    </row>
    <row r="148" spans="1:28" s="74" customFormat="1" ht="12.75" x14ac:dyDescent="0.2">
      <c r="A148" s="254"/>
      <c r="B148" s="315"/>
      <c r="C148" s="255" t="s">
        <v>95</v>
      </c>
      <c r="D148" s="255"/>
      <c r="E148" s="315"/>
      <c r="F148" s="255" t="s">
        <v>36</v>
      </c>
      <c r="G148" s="255"/>
      <c r="H148" s="255" t="s">
        <v>843</v>
      </c>
      <c r="I148" s="255"/>
      <c r="J148" s="81"/>
      <c r="K148" s="255"/>
      <c r="L148" s="256"/>
      <c r="M148" s="256"/>
      <c r="N148" s="258"/>
      <c r="O148" s="258"/>
      <c r="P148" s="252"/>
      <c r="Q148" s="255"/>
      <c r="R148" s="252"/>
      <c r="S148" s="252"/>
      <c r="T148" s="258"/>
      <c r="U148" s="258"/>
      <c r="V148" s="252"/>
      <c r="W148" s="252"/>
      <c r="X148" s="252"/>
      <c r="Y148" s="252"/>
      <c r="Z148" s="252"/>
      <c r="AA148" s="252"/>
      <c r="AB148" s="253"/>
    </row>
    <row r="149" spans="1:28" s="74" customFormat="1" ht="12.75" x14ac:dyDescent="0.2">
      <c r="A149" s="254"/>
      <c r="B149" s="255"/>
      <c r="C149" s="255"/>
      <c r="D149" s="255"/>
      <c r="E149" s="255"/>
      <c r="F149" s="255"/>
      <c r="G149" s="255"/>
      <c r="H149" s="255" t="s">
        <v>844</v>
      </c>
      <c r="I149" s="255"/>
      <c r="J149" s="81"/>
      <c r="K149" s="255"/>
      <c r="L149" s="256"/>
      <c r="M149" s="256"/>
      <c r="N149" s="258"/>
      <c r="O149" s="258"/>
      <c r="P149" s="252"/>
      <c r="Q149" s="255"/>
      <c r="R149" s="252"/>
      <c r="S149" s="252"/>
      <c r="T149" s="258"/>
      <c r="U149" s="258"/>
      <c r="V149" s="252"/>
      <c r="W149" s="252"/>
      <c r="X149" s="252"/>
      <c r="Y149" s="252"/>
      <c r="Z149" s="252"/>
      <c r="AA149" s="252"/>
      <c r="AB149" s="253"/>
    </row>
    <row r="150" spans="1:28" s="74" customFormat="1" ht="12.75" x14ac:dyDescent="0.2">
      <c r="A150" s="254"/>
      <c r="B150" s="255"/>
      <c r="C150" s="255"/>
      <c r="D150" s="255"/>
      <c r="E150" s="255"/>
      <c r="F150" s="255"/>
      <c r="G150" s="255"/>
      <c r="H150" s="255" t="s">
        <v>845</v>
      </c>
      <c r="I150" s="255"/>
      <c r="J150" s="81"/>
      <c r="K150" s="255"/>
      <c r="L150" s="256"/>
      <c r="M150" s="256"/>
      <c r="N150" s="258"/>
      <c r="O150" s="258"/>
      <c r="P150" s="252"/>
      <c r="Q150" s="255"/>
      <c r="R150" s="252"/>
      <c r="S150" s="252"/>
      <c r="T150" s="258"/>
      <c r="U150" s="258"/>
      <c r="V150" s="252"/>
      <c r="W150" s="252"/>
      <c r="X150" s="252"/>
      <c r="Y150" s="252"/>
      <c r="Z150" s="252"/>
      <c r="AA150" s="252"/>
      <c r="AB150" s="253"/>
    </row>
    <row r="151" spans="1:28" s="74" customFormat="1" ht="12.75" x14ac:dyDescent="0.2">
      <c r="A151" s="254"/>
      <c r="B151" s="252"/>
      <c r="C151" s="255"/>
      <c r="D151" s="252"/>
      <c r="E151" s="75"/>
      <c r="F151" s="252"/>
      <c r="G151" s="255"/>
      <c r="H151" s="255" t="s">
        <v>819</v>
      </c>
      <c r="I151" s="255"/>
      <c r="J151" s="81"/>
      <c r="K151" s="255"/>
      <c r="L151" s="256"/>
      <c r="M151" s="256"/>
      <c r="N151" s="258"/>
      <c r="O151" s="258"/>
      <c r="P151" s="252"/>
      <c r="Q151" s="255"/>
      <c r="R151" s="252"/>
      <c r="S151" s="252"/>
      <c r="T151" s="258"/>
      <c r="U151" s="258"/>
      <c r="V151" s="252"/>
      <c r="W151" s="252"/>
      <c r="X151" s="252"/>
      <c r="Y151" s="252"/>
      <c r="Z151" s="252"/>
      <c r="AA151" s="252"/>
      <c r="AB151" s="253"/>
    </row>
    <row r="152" spans="1:28" s="74" customFormat="1" ht="12.75" x14ac:dyDescent="0.2">
      <c r="A152" s="318"/>
      <c r="B152" s="97"/>
      <c r="C152" s="97"/>
      <c r="D152" s="97"/>
      <c r="E152" s="97"/>
      <c r="F152" s="97"/>
      <c r="G152" s="97"/>
      <c r="H152" s="255" t="s">
        <v>820</v>
      </c>
      <c r="I152" s="252"/>
      <c r="J152" s="252"/>
      <c r="K152" s="256"/>
      <c r="L152" s="256"/>
      <c r="M152" s="256"/>
      <c r="N152" s="259"/>
      <c r="O152" s="252"/>
      <c r="P152" s="252"/>
      <c r="Q152" s="252"/>
      <c r="R152" s="252"/>
      <c r="S152" s="252"/>
      <c r="T152" s="252"/>
      <c r="U152" s="252"/>
      <c r="V152" s="252"/>
      <c r="W152" s="252"/>
      <c r="X152" s="252"/>
      <c r="Y152" s="252"/>
      <c r="Z152" s="252"/>
      <c r="AA152" s="252"/>
      <c r="AB152" s="253"/>
    </row>
    <row r="153" spans="1:28" s="74" customFormat="1" ht="12.75" x14ac:dyDescent="0.2">
      <c r="A153" s="318"/>
      <c r="B153" s="97"/>
      <c r="C153" s="97"/>
      <c r="D153" s="97"/>
      <c r="E153" s="97"/>
      <c r="F153" s="97"/>
      <c r="G153" s="97"/>
      <c r="H153" s="97"/>
      <c r="I153" s="97"/>
      <c r="J153" s="97"/>
      <c r="K153" s="97"/>
      <c r="L153" s="97"/>
      <c r="M153" s="97"/>
      <c r="N153" s="97"/>
      <c r="O153" s="97"/>
      <c r="P153" s="97"/>
      <c r="Q153" s="97"/>
      <c r="R153" s="97"/>
      <c r="S153" s="97"/>
      <c r="T153" s="97"/>
      <c r="U153" s="97"/>
      <c r="V153" s="97"/>
      <c r="W153" s="97"/>
      <c r="X153" s="97"/>
      <c r="Y153" s="97"/>
      <c r="Z153" s="97"/>
      <c r="AA153" s="97"/>
      <c r="AB153" s="71"/>
    </row>
    <row r="154" spans="1:28" s="74" customFormat="1" ht="12.75" x14ac:dyDescent="0.2">
      <c r="A154" s="319" t="s">
        <v>801</v>
      </c>
      <c r="B154" s="97"/>
      <c r="C154" s="97"/>
      <c r="D154" s="97"/>
      <c r="E154" s="97"/>
      <c r="F154" s="97"/>
      <c r="G154" s="97"/>
      <c r="H154" s="97"/>
      <c r="I154" s="97"/>
      <c r="J154" s="97"/>
      <c r="K154" s="97"/>
      <c r="L154" s="97"/>
      <c r="M154" s="97"/>
      <c r="N154" s="97"/>
      <c r="O154" s="97"/>
      <c r="P154" s="97"/>
      <c r="Q154" s="97"/>
      <c r="R154" s="97"/>
      <c r="S154" s="97"/>
      <c r="T154" s="97"/>
      <c r="U154" s="97"/>
      <c r="V154" s="97"/>
      <c r="W154" s="97"/>
      <c r="X154" s="97"/>
      <c r="Y154" s="97"/>
      <c r="Z154" s="97"/>
      <c r="AA154" s="97"/>
      <c r="AB154" s="71"/>
    </row>
    <row r="155" spans="1:28" s="74" customFormat="1" ht="12.75" x14ac:dyDescent="0.2">
      <c r="A155" s="318"/>
      <c r="B155" s="97"/>
      <c r="C155" s="97"/>
      <c r="D155" s="97"/>
      <c r="E155" s="97"/>
      <c r="F155" s="97"/>
      <c r="G155" s="97"/>
      <c r="H155" s="97"/>
      <c r="I155" s="97"/>
      <c r="J155" s="97"/>
      <c r="K155" s="97"/>
      <c r="L155" s="97"/>
      <c r="M155" s="97"/>
      <c r="N155" s="97"/>
      <c r="O155" s="97"/>
      <c r="P155" s="97"/>
      <c r="Q155" s="97"/>
      <c r="R155" s="97"/>
      <c r="S155" s="97"/>
      <c r="T155" s="97"/>
      <c r="U155" s="97"/>
      <c r="V155" s="97"/>
      <c r="W155" s="97"/>
      <c r="X155" s="97"/>
      <c r="Y155" s="97"/>
      <c r="Z155" s="97"/>
      <c r="AA155" s="97"/>
      <c r="AB155" s="71"/>
    </row>
    <row r="156" spans="1:28" s="74" customFormat="1" ht="12.75" x14ac:dyDescent="0.2">
      <c r="A156" s="254" t="s">
        <v>850</v>
      </c>
      <c r="B156" s="97"/>
      <c r="C156" s="97"/>
      <c r="D156" s="97"/>
      <c r="E156" s="97"/>
      <c r="F156" s="97"/>
      <c r="G156" s="97"/>
      <c r="H156" s="97"/>
      <c r="I156" s="97"/>
      <c r="J156" s="97"/>
      <c r="K156" s="97"/>
      <c r="L156" s="97"/>
      <c r="M156" s="97"/>
      <c r="N156" s="97"/>
      <c r="O156" s="97"/>
      <c r="P156" s="97"/>
      <c r="Q156" s="97"/>
      <c r="R156" s="97"/>
      <c r="S156" s="97"/>
      <c r="T156" s="97"/>
      <c r="U156" s="97"/>
      <c r="V156" s="97"/>
      <c r="W156" s="97"/>
      <c r="X156" s="97"/>
      <c r="Y156" s="97"/>
      <c r="Z156" s="97"/>
      <c r="AA156" s="97"/>
      <c r="AB156" s="71"/>
    </row>
    <row r="157" spans="1:28" s="74" customFormat="1" ht="12.75" x14ac:dyDescent="0.2">
      <c r="A157" s="254" t="s">
        <v>851</v>
      </c>
      <c r="B157" s="75"/>
      <c r="C157" s="75"/>
      <c r="D157" s="75"/>
      <c r="E157" s="75"/>
      <c r="F157" s="75"/>
      <c r="G157" s="75"/>
      <c r="H157" s="75"/>
      <c r="I157" s="75"/>
      <c r="J157" s="75"/>
      <c r="K157" s="75"/>
      <c r="L157" s="75"/>
      <c r="M157" s="75"/>
      <c r="N157" s="75"/>
      <c r="O157" s="75"/>
      <c r="P157" s="75"/>
      <c r="Q157" s="75"/>
      <c r="R157" s="75"/>
      <c r="S157" s="75"/>
      <c r="T157" s="75"/>
      <c r="U157" s="75"/>
      <c r="V157" s="75"/>
      <c r="W157" s="75"/>
      <c r="X157" s="75"/>
      <c r="Y157" s="75"/>
      <c r="Z157" s="75"/>
      <c r="AA157" s="75"/>
      <c r="AB157" s="76"/>
    </row>
    <row r="158" spans="1:28" s="74" customFormat="1" ht="12.75" x14ac:dyDescent="0.2">
      <c r="A158" s="66"/>
      <c r="B158" s="255" t="s">
        <v>852</v>
      </c>
      <c r="C158" s="75"/>
      <c r="D158" s="75"/>
      <c r="E158" s="75"/>
      <c r="F158" s="75"/>
      <c r="G158" s="75"/>
      <c r="H158" s="75"/>
      <c r="I158" s="75"/>
      <c r="J158" s="75"/>
      <c r="K158" s="75"/>
      <c r="L158" s="75"/>
      <c r="M158" s="75"/>
      <c r="N158" s="75"/>
      <c r="O158" s="75"/>
      <c r="P158" s="75"/>
      <c r="Q158" s="75"/>
      <c r="R158" s="75"/>
      <c r="S158" s="75"/>
      <c r="T158" s="75"/>
      <c r="U158" s="75"/>
      <c r="V158" s="75"/>
      <c r="W158" s="75"/>
      <c r="X158" s="75"/>
      <c r="Y158" s="75"/>
      <c r="Z158" s="75"/>
      <c r="AA158" s="75"/>
      <c r="AB158" s="76"/>
    </row>
    <row r="159" spans="1:28" s="74" customFormat="1" ht="12.75" x14ac:dyDescent="0.2">
      <c r="A159" s="254" t="s">
        <v>853</v>
      </c>
      <c r="B159" s="75"/>
      <c r="C159" s="75"/>
      <c r="D159" s="75"/>
      <c r="E159" s="75"/>
      <c r="F159" s="75"/>
      <c r="G159" s="75"/>
      <c r="H159" s="75"/>
      <c r="I159" s="75"/>
      <c r="J159" s="75"/>
      <c r="K159" s="75"/>
      <c r="L159" s="75"/>
      <c r="M159" s="75"/>
      <c r="N159" s="75"/>
      <c r="O159" s="75"/>
      <c r="P159" s="75"/>
      <c r="Q159" s="75"/>
      <c r="R159" s="75"/>
      <c r="S159" s="75"/>
      <c r="T159" s="75"/>
      <c r="U159" s="75"/>
      <c r="V159" s="75"/>
      <c r="W159" s="75"/>
      <c r="X159" s="75"/>
      <c r="Y159" s="75"/>
      <c r="Z159" s="75"/>
      <c r="AA159" s="75"/>
      <c r="AB159" s="76"/>
    </row>
    <row r="160" spans="1:28" s="74" customFormat="1" ht="12.75" x14ac:dyDescent="0.2">
      <c r="A160" s="66"/>
      <c r="B160" s="255" t="s">
        <v>898</v>
      </c>
      <c r="C160" s="75"/>
      <c r="D160" s="75"/>
      <c r="E160" s="75"/>
      <c r="F160" s="75"/>
      <c r="G160" s="75"/>
      <c r="H160" s="75"/>
      <c r="I160" s="75"/>
      <c r="J160" s="75"/>
      <c r="K160" s="75"/>
      <c r="L160" s="75"/>
      <c r="M160" s="75"/>
      <c r="N160" s="75"/>
      <c r="O160" s="75"/>
      <c r="P160" s="75"/>
      <c r="Q160" s="75"/>
      <c r="R160" s="75"/>
      <c r="S160" s="75"/>
      <c r="T160" s="75"/>
      <c r="U160" s="75"/>
      <c r="V160" s="75"/>
      <c r="W160" s="75"/>
      <c r="X160" s="75"/>
      <c r="Y160" s="75"/>
      <c r="Z160" s="75"/>
      <c r="AA160" s="75"/>
      <c r="AB160" s="76"/>
    </row>
    <row r="161" spans="1:28" s="74" customFormat="1" ht="12.75" x14ac:dyDescent="0.2">
      <c r="A161" s="66"/>
      <c r="B161" s="255" t="s">
        <v>854</v>
      </c>
      <c r="C161" s="75"/>
      <c r="D161" s="75"/>
      <c r="E161" s="75"/>
      <c r="F161" s="75"/>
      <c r="G161" s="75"/>
      <c r="H161" s="75"/>
      <c r="I161" s="75"/>
      <c r="J161" s="75"/>
      <c r="K161" s="75"/>
      <c r="L161" s="75"/>
      <c r="M161" s="75"/>
      <c r="N161" s="75"/>
      <c r="O161" s="75"/>
      <c r="P161" s="75"/>
      <c r="Q161" s="75"/>
      <c r="R161" s="75"/>
      <c r="S161" s="75"/>
      <c r="T161" s="75"/>
      <c r="U161" s="75"/>
      <c r="V161" s="75"/>
      <c r="W161" s="75"/>
      <c r="X161" s="75"/>
      <c r="Y161" s="75"/>
      <c r="Z161" s="75"/>
      <c r="AA161" s="75"/>
      <c r="AB161" s="76"/>
    </row>
    <row r="162" spans="1:28" s="74" customFormat="1" ht="12.75" x14ac:dyDescent="0.2">
      <c r="A162" s="66"/>
      <c r="B162" s="75"/>
      <c r="C162" s="75"/>
      <c r="D162" s="75"/>
      <c r="E162" s="75"/>
      <c r="F162" s="75"/>
      <c r="G162" s="75"/>
      <c r="H162" s="75"/>
      <c r="I162" s="75"/>
      <c r="J162" s="75"/>
      <c r="K162" s="75"/>
      <c r="L162" s="75"/>
      <c r="M162" s="75"/>
      <c r="N162" s="75"/>
      <c r="O162" s="75"/>
      <c r="P162" s="75"/>
      <c r="Q162" s="75"/>
      <c r="R162" s="75"/>
      <c r="S162" s="75"/>
      <c r="T162" s="75"/>
      <c r="U162" s="75"/>
      <c r="V162" s="75"/>
      <c r="W162" s="75"/>
      <c r="X162" s="75"/>
      <c r="Y162" s="75"/>
      <c r="Z162" s="75"/>
      <c r="AA162" s="75"/>
      <c r="AB162" s="76"/>
    </row>
    <row r="163" spans="1:28" s="74" customFormat="1" ht="12.75" x14ac:dyDescent="0.2">
      <c r="A163" s="66"/>
      <c r="B163" s="75"/>
      <c r="C163" s="75"/>
      <c r="D163" s="75"/>
      <c r="E163" s="75"/>
      <c r="F163" s="75"/>
      <c r="G163" s="75"/>
      <c r="H163" s="75"/>
      <c r="I163" s="75"/>
      <c r="J163" s="75"/>
      <c r="K163" s="75"/>
      <c r="L163" s="75"/>
      <c r="M163" s="75"/>
      <c r="N163" s="75"/>
      <c r="O163" s="75"/>
      <c r="P163" s="75"/>
      <c r="Q163" s="75"/>
      <c r="R163" s="75"/>
      <c r="S163" s="75"/>
      <c r="T163" s="75"/>
      <c r="U163" s="75"/>
      <c r="V163" s="75"/>
      <c r="W163" s="75"/>
      <c r="X163" s="75"/>
      <c r="Y163" s="75"/>
      <c r="Z163" s="75"/>
      <c r="AA163" s="75"/>
      <c r="AB163" s="76"/>
    </row>
    <row r="164" spans="1:28" s="74" customFormat="1" ht="12.75" x14ac:dyDescent="0.2">
      <c r="A164" s="320" t="s">
        <v>855</v>
      </c>
      <c r="B164" s="75"/>
      <c r="C164" s="75"/>
      <c r="D164" s="75"/>
      <c r="E164" s="75"/>
      <c r="F164" s="75"/>
      <c r="G164" s="75"/>
      <c r="H164" s="75"/>
      <c r="I164" s="75"/>
      <c r="J164" s="75"/>
      <c r="K164" s="75"/>
      <c r="L164" s="75"/>
      <c r="M164" s="75"/>
      <c r="N164" s="75"/>
      <c r="O164" s="75"/>
      <c r="P164" s="75"/>
      <c r="Q164" s="75"/>
      <c r="R164" s="75"/>
      <c r="S164" s="75"/>
      <c r="T164" s="75"/>
      <c r="U164" s="75"/>
      <c r="V164" s="75"/>
      <c r="W164" s="75"/>
      <c r="X164" s="75"/>
      <c r="Y164" s="75"/>
      <c r="Z164" s="75"/>
      <c r="AA164" s="75"/>
      <c r="AB164" s="76"/>
    </row>
    <row r="165" spans="1:28" s="74" customFormat="1" ht="12.75" customHeight="1" x14ac:dyDescent="0.2">
      <c r="A165" s="66"/>
      <c r="B165" s="75"/>
      <c r="C165" s="75"/>
      <c r="D165" s="75"/>
      <c r="E165" s="75"/>
      <c r="F165" s="75"/>
      <c r="G165" s="75"/>
      <c r="H165" s="75"/>
      <c r="I165" s="75"/>
      <c r="J165" s="75"/>
      <c r="K165" s="75"/>
      <c r="L165" s="75"/>
      <c r="M165" s="75"/>
      <c r="N165" s="75"/>
      <c r="O165" s="75"/>
      <c r="P165" s="75"/>
      <c r="Q165" s="75"/>
      <c r="R165" s="75"/>
      <c r="S165" s="75"/>
      <c r="T165" s="75"/>
      <c r="U165" s="75"/>
      <c r="V165" s="75"/>
      <c r="W165" s="75"/>
      <c r="X165" s="75"/>
      <c r="Y165" s="75"/>
      <c r="Z165" s="75"/>
      <c r="AA165" s="75"/>
      <c r="AB165" s="76"/>
    </row>
    <row r="166" spans="1:28" s="74" customFormat="1" ht="12.75" customHeight="1" x14ac:dyDescent="0.2">
      <c r="A166" s="447" t="s">
        <v>896</v>
      </c>
      <c r="B166" s="75"/>
      <c r="C166" s="75"/>
      <c r="D166" s="75"/>
      <c r="E166" s="75"/>
      <c r="F166" s="75"/>
      <c r="G166" s="75"/>
      <c r="H166" s="75"/>
      <c r="I166" s="75"/>
      <c r="J166" s="75"/>
      <c r="K166" s="75"/>
      <c r="L166" s="75"/>
      <c r="M166" s="75"/>
      <c r="N166" s="75"/>
      <c r="O166" s="75"/>
      <c r="P166" s="75"/>
      <c r="Q166" s="75"/>
      <c r="R166" s="75"/>
      <c r="S166" s="75"/>
      <c r="T166" s="75"/>
      <c r="U166" s="75"/>
      <c r="V166" s="75"/>
      <c r="W166" s="75"/>
      <c r="X166" s="75"/>
      <c r="Y166" s="75"/>
      <c r="Z166" s="75"/>
      <c r="AA166" s="75"/>
      <c r="AB166" s="76"/>
    </row>
    <row r="167" spans="1:28" s="74" customFormat="1" ht="12.75" customHeight="1" x14ac:dyDescent="0.2">
      <c r="A167" s="66" t="s">
        <v>856</v>
      </c>
      <c r="B167" s="75"/>
      <c r="C167" s="75"/>
      <c r="D167" s="75"/>
      <c r="E167" s="75"/>
      <c r="F167" s="75"/>
      <c r="G167" s="75"/>
      <c r="H167" s="75"/>
      <c r="I167" s="75"/>
      <c r="J167" s="75"/>
      <c r="K167" s="75"/>
      <c r="L167" s="75"/>
      <c r="M167" s="75"/>
      <c r="N167" s="75"/>
      <c r="O167" s="75"/>
      <c r="P167" s="75"/>
      <c r="Q167" s="75"/>
      <c r="R167" s="75"/>
      <c r="S167" s="75"/>
      <c r="T167" s="75"/>
      <c r="U167" s="75"/>
      <c r="V167" s="75"/>
      <c r="W167" s="75"/>
      <c r="X167" s="75"/>
      <c r="Y167" s="75"/>
      <c r="Z167" s="75"/>
      <c r="AA167" s="75"/>
      <c r="AB167" s="76"/>
    </row>
    <row r="168" spans="1:28" s="74" customFormat="1" ht="12.75" customHeight="1" x14ac:dyDescent="0.2">
      <c r="A168" s="66" t="s">
        <v>857</v>
      </c>
      <c r="B168" s="75"/>
      <c r="C168" s="75"/>
      <c r="D168" s="75"/>
      <c r="E168" s="75"/>
      <c r="F168" s="75"/>
      <c r="G168" s="75"/>
      <c r="H168" s="75"/>
      <c r="I168" s="75"/>
      <c r="J168" s="75"/>
      <c r="K168" s="75"/>
      <c r="L168" s="75"/>
      <c r="M168" s="75"/>
      <c r="N168" s="75"/>
      <c r="O168" s="75"/>
      <c r="P168" s="75"/>
      <c r="Q168" s="75"/>
      <c r="R168" s="75"/>
      <c r="S168" s="75"/>
      <c r="T168" s="75"/>
      <c r="U168" s="75"/>
      <c r="V168" s="75"/>
      <c r="W168" s="75"/>
      <c r="X168" s="75"/>
      <c r="Y168" s="75"/>
      <c r="Z168" s="75"/>
      <c r="AA168" s="75"/>
      <c r="AB168" s="76"/>
    </row>
    <row r="169" spans="1:28" s="74" customFormat="1" ht="12.75" x14ac:dyDescent="0.2">
      <c r="A169" s="212"/>
      <c r="B169" s="196"/>
      <c r="C169" s="196"/>
      <c r="D169" s="196"/>
      <c r="E169" s="196"/>
      <c r="F169" s="196"/>
      <c r="G169" s="196"/>
      <c r="H169" s="196"/>
      <c r="I169" s="196"/>
      <c r="J169" s="196"/>
      <c r="K169" s="196"/>
      <c r="L169" s="196"/>
      <c r="M169" s="196"/>
      <c r="N169" s="196"/>
      <c r="O169" s="196"/>
      <c r="P169" s="196"/>
      <c r="Q169" s="196"/>
      <c r="R169" s="196"/>
      <c r="S169" s="196"/>
      <c r="T169" s="196"/>
      <c r="U169" s="196"/>
      <c r="V169" s="196"/>
      <c r="W169" s="196"/>
      <c r="X169" s="196"/>
      <c r="Y169" s="196"/>
      <c r="Z169" s="196"/>
      <c r="AA169" s="196"/>
      <c r="AB169" s="206"/>
    </row>
    <row r="170" spans="1:28" s="74" customFormat="1" ht="12.75" x14ac:dyDescent="0.2">
      <c r="A170" s="212"/>
      <c r="B170" s="196"/>
      <c r="C170" s="196"/>
      <c r="D170" s="196"/>
      <c r="E170" s="196"/>
      <c r="F170" s="196"/>
      <c r="G170" s="196"/>
      <c r="H170" s="196"/>
      <c r="I170" s="196"/>
      <c r="J170" s="196"/>
      <c r="K170" s="196"/>
      <c r="L170" s="196"/>
      <c r="M170" s="196"/>
      <c r="N170" s="196"/>
      <c r="O170" s="196"/>
      <c r="P170" s="196"/>
      <c r="Q170" s="196"/>
      <c r="R170" s="196"/>
      <c r="S170" s="196"/>
      <c r="T170" s="196"/>
      <c r="U170" s="196"/>
      <c r="V170" s="196"/>
      <c r="W170" s="196"/>
      <c r="X170" s="196"/>
      <c r="Y170" s="196"/>
      <c r="Z170" s="196"/>
      <c r="AA170" s="196"/>
      <c r="AB170" s="206"/>
    </row>
    <row r="171" spans="1:28" s="74" customFormat="1" ht="12.75" x14ac:dyDescent="0.2">
      <c r="A171" s="212"/>
      <c r="B171" s="196"/>
      <c r="C171" s="196"/>
      <c r="D171" s="196"/>
      <c r="E171" s="196"/>
      <c r="F171" s="196"/>
      <c r="G171" s="196"/>
      <c r="H171" s="196"/>
      <c r="I171" s="196"/>
      <c r="J171" s="196"/>
      <c r="K171" s="196"/>
      <c r="L171" s="196"/>
      <c r="M171" s="196"/>
      <c r="N171" s="196"/>
      <c r="O171" s="196"/>
      <c r="P171" s="196"/>
      <c r="Q171" s="196"/>
      <c r="R171" s="196"/>
      <c r="S171" s="196"/>
      <c r="T171" s="196"/>
      <c r="U171" s="196"/>
      <c r="V171" s="196"/>
      <c r="W171" s="196"/>
      <c r="X171" s="196"/>
      <c r="Y171" s="196"/>
      <c r="Z171" s="196"/>
      <c r="AA171" s="196"/>
      <c r="AB171" s="206"/>
    </row>
    <row r="172" spans="1:28" s="74" customFormat="1" ht="12.75" x14ac:dyDescent="0.2">
      <c r="A172" s="212"/>
      <c r="B172" s="196"/>
      <c r="C172" s="196"/>
      <c r="D172" s="196"/>
      <c r="E172" s="196"/>
      <c r="F172" s="196"/>
      <c r="G172" s="196"/>
      <c r="H172" s="196"/>
      <c r="I172" s="196"/>
      <c r="J172" s="196"/>
      <c r="K172" s="196"/>
      <c r="L172" s="196"/>
      <c r="M172" s="196"/>
      <c r="N172" s="196"/>
      <c r="O172" s="196"/>
      <c r="P172" s="196"/>
      <c r="Q172" s="196"/>
      <c r="R172" s="196"/>
      <c r="S172" s="196"/>
      <c r="T172" s="196"/>
      <c r="U172" s="196"/>
      <c r="V172" s="196"/>
      <c r="W172" s="196"/>
      <c r="X172" s="196"/>
      <c r="Y172" s="196"/>
      <c r="Z172" s="196"/>
      <c r="AA172" s="196"/>
      <c r="AB172" s="206"/>
    </row>
    <row r="173" spans="1:28" s="74" customFormat="1" ht="12.75" x14ac:dyDescent="0.2">
      <c r="A173" s="212"/>
      <c r="B173" s="196"/>
      <c r="C173" s="196"/>
      <c r="D173" s="196"/>
      <c r="E173" s="196"/>
      <c r="F173" s="196"/>
      <c r="G173" s="196"/>
      <c r="H173" s="196"/>
      <c r="I173" s="196"/>
      <c r="J173" s="196"/>
      <c r="K173" s="196"/>
      <c r="L173" s="196"/>
      <c r="M173" s="196"/>
      <c r="N173" s="196"/>
      <c r="O173" s="196"/>
      <c r="P173" s="196"/>
      <c r="Q173" s="196"/>
      <c r="R173" s="196"/>
      <c r="S173" s="196"/>
      <c r="T173" s="196"/>
      <c r="U173" s="196"/>
      <c r="V173" s="196"/>
      <c r="W173" s="196"/>
      <c r="X173" s="196"/>
      <c r="Y173" s="196"/>
      <c r="Z173" s="196"/>
      <c r="AA173" s="196"/>
      <c r="AB173" s="206"/>
    </row>
    <row r="174" spans="1:28" s="74" customFormat="1" ht="12.75" x14ac:dyDescent="0.2">
      <c r="A174" s="212"/>
      <c r="B174" s="196"/>
      <c r="C174" s="196"/>
      <c r="D174" s="196"/>
      <c r="E174" s="196"/>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206"/>
    </row>
    <row r="175" spans="1:28" s="74" customFormat="1" ht="12.75" x14ac:dyDescent="0.2">
      <c r="A175" s="212"/>
      <c r="B175" s="196"/>
      <c r="C175" s="196"/>
      <c r="D175" s="196"/>
      <c r="E175" s="196"/>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206"/>
    </row>
    <row r="176" spans="1:28" s="74" customFormat="1" ht="12.75" x14ac:dyDescent="0.2">
      <c r="A176" s="212"/>
      <c r="B176" s="196"/>
      <c r="C176" s="196"/>
      <c r="D176" s="196"/>
      <c r="E176" s="196"/>
      <c r="F176" s="196"/>
      <c r="G176" s="196"/>
      <c r="H176" s="196"/>
      <c r="I176" s="196"/>
      <c r="J176" s="196"/>
      <c r="K176" s="196"/>
      <c r="L176" s="196"/>
      <c r="M176" s="196"/>
      <c r="N176" s="196"/>
      <c r="O176" s="196"/>
      <c r="P176" s="196"/>
      <c r="Q176" s="196"/>
      <c r="R176" s="196"/>
      <c r="S176" s="196"/>
      <c r="T176" s="196"/>
      <c r="U176" s="196"/>
      <c r="V176" s="196"/>
      <c r="W176" s="196"/>
      <c r="X176" s="196"/>
      <c r="Y176" s="196"/>
      <c r="Z176" s="196"/>
      <c r="AA176" s="196"/>
      <c r="AB176" s="206"/>
    </row>
    <row r="177" spans="1:28" s="74" customFormat="1" ht="12.75" x14ac:dyDescent="0.2">
      <c r="A177" s="221"/>
      <c r="B177" s="200"/>
      <c r="C177" s="200"/>
      <c r="D177" s="200"/>
      <c r="E177" s="200"/>
      <c r="F177" s="200"/>
      <c r="G177" s="200"/>
      <c r="H177" s="200"/>
      <c r="I177" s="200"/>
      <c r="J177" s="200"/>
      <c r="K177" s="200"/>
      <c r="L177" s="200"/>
      <c r="M177" s="200"/>
      <c r="N177" s="200"/>
      <c r="O177" s="200"/>
      <c r="P177" s="200"/>
      <c r="Q177" s="200"/>
      <c r="R177" s="200"/>
      <c r="S177" s="200"/>
      <c r="T177" s="200"/>
      <c r="U177" s="200"/>
      <c r="V177" s="200"/>
      <c r="W177" s="200"/>
      <c r="X177" s="200"/>
      <c r="Y177" s="200"/>
      <c r="Z177" s="200"/>
      <c r="AA177" s="200"/>
      <c r="AB177" s="201"/>
    </row>
    <row r="178" spans="1:28" s="74" customFormat="1" ht="12.75" x14ac:dyDescent="0.2">
      <c r="A178" s="212"/>
      <c r="B178" s="196"/>
      <c r="C178" s="196"/>
      <c r="D178" s="196"/>
      <c r="E178" s="196"/>
      <c r="F178" s="196"/>
      <c r="G178" s="196"/>
      <c r="H178" s="196"/>
      <c r="I178" s="196"/>
      <c r="J178" s="196"/>
      <c r="K178" s="196"/>
      <c r="L178" s="196"/>
      <c r="M178" s="196"/>
      <c r="N178" s="196"/>
      <c r="O178" s="196"/>
      <c r="P178" s="196"/>
      <c r="Q178" s="196"/>
      <c r="R178" s="196"/>
      <c r="S178" s="196"/>
      <c r="T178" s="196"/>
      <c r="U178" s="196"/>
      <c r="V178" s="196"/>
      <c r="W178" s="196"/>
      <c r="X178" s="196"/>
      <c r="Y178" s="196"/>
      <c r="Z178" s="196"/>
      <c r="AA178" s="196"/>
      <c r="AB178" s="206"/>
    </row>
    <row r="179" spans="1:28" s="74" customFormat="1" ht="12.75" x14ac:dyDescent="0.2">
      <c r="A179" s="212"/>
      <c r="B179" s="196"/>
      <c r="C179" s="196"/>
      <c r="D179" s="196"/>
      <c r="E179" s="196"/>
      <c r="F179" s="196"/>
      <c r="G179" s="196"/>
      <c r="H179" s="196"/>
      <c r="I179" s="196"/>
      <c r="J179" s="196"/>
      <c r="K179" s="196"/>
      <c r="L179" s="196"/>
      <c r="M179" s="196"/>
      <c r="N179" s="196"/>
      <c r="O179" s="196"/>
      <c r="P179" s="196"/>
      <c r="Q179" s="196"/>
      <c r="R179" s="196"/>
      <c r="S179" s="196"/>
      <c r="T179" s="196"/>
      <c r="U179" s="196"/>
      <c r="V179" s="196"/>
      <c r="W179" s="196"/>
      <c r="X179" s="196"/>
      <c r="Y179" s="196"/>
      <c r="Z179" s="196"/>
      <c r="AA179" s="196"/>
      <c r="AB179" s="206"/>
    </row>
    <row r="180" spans="1:28" s="74" customFormat="1" ht="12.75" x14ac:dyDescent="0.2"/>
    <row r="181" spans="1:28" s="74" customFormat="1" ht="12.75" x14ac:dyDescent="0.2">
      <c r="A181" s="178"/>
      <c r="B181" s="178"/>
      <c r="C181" s="178"/>
      <c r="D181" s="178"/>
      <c r="E181" s="178"/>
      <c r="F181" s="178"/>
      <c r="G181" s="178"/>
      <c r="H181" s="178"/>
      <c r="I181" s="178"/>
      <c r="J181" s="178"/>
      <c r="K181" s="178"/>
      <c r="L181" s="178"/>
      <c r="M181" s="178"/>
      <c r="N181" s="178"/>
      <c r="O181" s="178"/>
      <c r="P181" s="178"/>
      <c r="Q181" s="178"/>
      <c r="R181" s="178"/>
      <c r="S181" s="178"/>
      <c r="T181" s="178"/>
      <c r="U181" s="178"/>
      <c r="V181" s="178"/>
      <c r="W181" s="178"/>
      <c r="X181" s="178"/>
      <c r="Y181" s="178"/>
      <c r="Z181" s="178"/>
      <c r="AA181" s="178"/>
      <c r="AB181" s="178"/>
    </row>
    <row r="182" spans="1:28" s="74" customFormat="1" ht="12.75" x14ac:dyDescent="0.2">
      <c r="A182" s="178"/>
      <c r="B182" s="178"/>
      <c r="C182" s="178"/>
      <c r="D182" s="178"/>
      <c r="E182" s="178"/>
      <c r="F182" s="178"/>
      <c r="G182" s="178"/>
      <c r="H182" s="178"/>
      <c r="I182" s="178"/>
      <c r="J182" s="178"/>
      <c r="K182" s="178"/>
      <c r="L182" s="178"/>
      <c r="M182" s="178"/>
      <c r="N182" s="178"/>
      <c r="O182" s="178"/>
      <c r="P182" s="178"/>
      <c r="Q182" s="178"/>
      <c r="R182" s="178"/>
      <c r="S182" s="178"/>
      <c r="T182" s="178"/>
      <c r="U182" s="178"/>
      <c r="V182" s="178"/>
      <c r="W182" s="178"/>
      <c r="X182" s="178"/>
      <c r="Y182" s="178"/>
      <c r="Z182" s="178"/>
      <c r="AA182" s="178"/>
      <c r="AB182" s="178"/>
    </row>
    <row r="183" spans="1:28" s="74" customFormat="1" ht="12.75" x14ac:dyDescent="0.2">
      <c r="A183" s="178"/>
      <c r="B183" s="178"/>
      <c r="C183" s="178"/>
      <c r="D183" s="178"/>
      <c r="E183" s="178"/>
      <c r="F183" s="178"/>
      <c r="G183" s="178"/>
      <c r="H183" s="178"/>
      <c r="I183" s="178"/>
      <c r="J183" s="178"/>
      <c r="K183" s="178"/>
      <c r="L183" s="178"/>
      <c r="M183" s="178"/>
      <c r="N183" s="178"/>
      <c r="O183" s="178"/>
      <c r="P183" s="178"/>
      <c r="Q183" s="178"/>
      <c r="R183" s="178"/>
      <c r="S183" s="178"/>
      <c r="T183" s="178"/>
      <c r="U183" s="178"/>
      <c r="V183" s="178"/>
      <c r="W183" s="178"/>
      <c r="X183" s="178"/>
      <c r="Y183" s="178"/>
      <c r="Z183" s="178"/>
      <c r="AA183" s="178"/>
      <c r="AB183" s="178"/>
    </row>
    <row r="184" spans="1:28" s="74" customFormat="1" ht="12.75" x14ac:dyDescent="0.2">
      <c r="A184" s="178"/>
      <c r="B184" s="178"/>
      <c r="C184" s="178"/>
      <c r="D184" s="178"/>
      <c r="E184" s="178"/>
      <c r="F184" s="178"/>
      <c r="G184" s="178"/>
      <c r="H184" s="178"/>
      <c r="I184" s="178"/>
      <c r="J184" s="178"/>
      <c r="K184" s="178"/>
      <c r="L184" s="178"/>
      <c r="M184" s="178"/>
      <c r="N184" s="178"/>
      <c r="O184" s="178"/>
      <c r="P184" s="178"/>
      <c r="Q184" s="178"/>
      <c r="R184" s="178"/>
      <c r="S184" s="178"/>
      <c r="T184" s="178"/>
      <c r="U184" s="178"/>
      <c r="V184" s="178"/>
      <c r="W184" s="178"/>
      <c r="X184" s="178"/>
      <c r="Y184" s="178"/>
      <c r="Z184" s="178"/>
      <c r="AA184" s="178"/>
      <c r="AB184" s="178"/>
    </row>
    <row r="185" spans="1:28" s="74" customFormat="1" ht="12.75" x14ac:dyDescent="0.2">
      <c r="A185" s="178"/>
      <c r="B185" s="178"/>
      <c r="C185" s="178"/>
      <c r="D185" s="178"/>
      <c r="E185" s="178"/>
      <c r="F185" s="178"/>
      <c r="G185" s="178"/>
      <c r="H185" s="178"/>
      <c r="I185" s="178"/>
      <c r="J185" s="178"/>
      <c r="K185" s="178"/>
      <c r="L185" s="178"/>
      <c r="M185" s="178"/>
      <c r="N185" s="178"/>
      <c r="O185" s="178"/>
      <c r="P185" s="178"/>
      <c r="Q185" s="178"/>
      <c r="R185" s="178"/>
      <c r="S185" s="178"/>
      <c r="T185" s="178"/>
      <c r="U185" s="178"/>
      <c r="V185" s="178"/>
      <c r="W185" s="178"/>
      <c r="X185" s="178"/>
      <c r="Y185" s="178"/>
      <c r="Z185" s="178"/>
      <c r="AA185" s="178"/>
      <c r="AB185" s="178"/>
    </row>
    <row r="186" spans="1:28" s="74" customFormat="1" ht="12.75" x14ac:dyDescent="0.2">
      <c r="A186" s="178"/>
      <c r="B186" s="178"/>
      <c r="C186" s="178"/>
      <c r="D186" s="178"/>
      <c r="E186" s="178"/>
      <c r="F186" s="178"/>
      <c r="G186" s="178"/>
      <c r="H186" s="178"/>
      <c r="I186" s="178"/>
      <c r="J186" s="178"/>
      <c r="K186" s="178"/>
      <c r="L186" s="178"/>
      <c r="M186" s="178"/>
      <c r="N186" s="178"/>
      <c r="O186" s="178"/>
      <c r="P186" s="178"/>
      <c r="Q186" s="178"/>
      <c r="R186" s="178"/>
      <c r="S186" s="178"/>
      <c r="T186" s="178"/>
      <c r="U186" s="178"/>
      <c r="V186" s="178"/>
      <c r="W186" s="178"/>
      <c r="X186" s="178"/>
      <c r="Y186" s="178"/>
      <c r="Z186" s="178"/>
      <c r="AA186" s="178"/>
      <c r="AB186" s="178"/>
    </row>
    <row r="187" spans="1:28" s="74" customFormat="1" ht="12.75" x14ac:dyDescent="0.2">
      <c r="A187" s="178"/>
      <c r="B187" s="178"/>
      <c r="C187" s="178"/>
      <c r="D187" s="178"/>
      <c r="E187" s="178"/>
      <c r="F187" s="178"/>
      <c r="G187" s="178"/>
      <c r="H187" s="178"/>
      <c r="I187" s="178"/>
      <c r="J187" s="178"/>
      <c r="K187" s="178"/>
      <c r="L187" s="178"/>
      <c r="M187" s="178"/>
      <c r="N187" s="178"/>
      <c r="O187" s="178"/>
      <c r="P187" s="178"/>
      <c r="Q187" s="178"/>
      <c r="R187" s="178"/>
      <c r="S187" s="178"/>
      <c r="T187" s="178"/>
      <c r="U187" s="178"/>
      <c r="V187" s="178"/>
      <c r="W187" s="178"/>
      <c r="X187" s="178"/>
      <c r="Y187" s="178"/>
      <c r="Z187" s="178"/>
      <c r="AA187" s="178"/>
      <c r="AB187" s="178"/>
    </row>
    <row r="188" spans="1:28" s="74" customFormat="1" ht="12.75" x14ac:dyDescent="0.2">
      <c r="A188" s="178"/>
      <c r="B188" s="178"/>
      <c r="C188" s="178"/>
      <c r="D188" s="178"/>
      <c r="E188" s="178"/>
      <c r="F188" s="178"/>
      <c r="G188" s="178"/>
      <c r="H188" s="178"/>
      <c r="I188" s="178"/>
      <c r="J188" s="178"/>
      <c r="K188" s="178"/>
      <c r="L188" s="178"/>
      <c r="M188" s="178"/>
      <c r="N188" s="178"/>
      <c r="O188" s="178"/>
      <c r="P188" s="178"/>
      <c r="Q188" s="178"/>
      <c r="R188" s="178"/>
      <c r="S188" s="178"/>
      <c r="T188" s="178"/>
      <c r="U188" s="178"/>
      <c r="V188" s="178"/>
      <c r="W188" s="178"/>
      <c r="X188" s="178"/>
      <c r="Y188" s="178"/>
      <c r="Z188" s="178"/>
      <c r="AA188" s="178"/>
      <c r="AB188" s="178"/>
    </row>
    <row r="189" spans="1:28" s="74" customFormat="1" ht="12.75" x14ac:dyDescent="0.2">
      <c r="A189" s="178"/>
      <c r="B189" s="178"/>
      <c r="C189" s="178"/>
      <c r="D189" s="178"/>
      <c r="E189" s="178"/>
      <c r="F189" s="178"/>
      <c r="G189" s="178"/>
      <c r="H189" s="178"/>
      <c r="I189" s="178"/>
      <c r="J189" s="178"/>
      <c r="K189" s="178"/>
      <c r="L189" s="178"/>
      <c r="M189" s="178"/>
      <c r="N189" s="178"/>
      <c r="O189" s="178"/>
      <c r="P189" s="178"/>
      <c r="Q189" s="178"/>
      <c r="R189" s="178"/>
      <c r="S189" s="178"/>
      <c r="T189" s="178"/>
      <c r="U189" s="178"/>
      <c r="V189" s="178"/>
      <c r="W189" s="178"/>
      <c r="X189" s="178"/>
      <c r="Y189" s="178"/>
      <c r="Z189" s="178"/>
      <c r="AA189" s="178"/>
      <c r="AB189" s="178"/>
    </row>
    <row r="190" spans="1:28" s="74" customFormat="1" ht="12.75" x14ac:dyDescent="0.2">
      <c r="A190" s="178"/>
      <c r="B190" s="178"/>
      <c r="C190" s="178"/>
      <c r="D190" s="178"/>
      <c r="E190" s="178"/>
      <c r="F190" s="178"/>
      <c r="G190" s="178"/>
      <c r="H190" s="178"/>
      <c r="I190" s="178"/>
      <c r="J190" s="178"/>
      <c r="K190" s="178"/>
      <c r="L190" s="178"/>
      <c r="M190" s="178"/>
      <c r="N190" s="178"/>
      <c r="O190" s="178"/>
      <c r="P190" s="178"/>
      <c r="Q190" s="178"/>
      <c r="R190" s="178"/>
      <c r="S190" s="178"/>
      <c r="T190" s="178"/>
      <c r="U190" s="178"/>
      <c r="V190" s="178"/>
      <c r="W190" s="178"/>
      <c r="X190" s="178"/>
      <c r="Y190" s="178"/>
      <c r="Z190" s="178"/>
      <c r="AA190" s="178"/>
      <c r="AB190" s="178"/>
    </row>
    <row r="191" spans="1:28" s="74" customFormat="1" ht="12.75" x14ac:dyDescent="0.2">
      <c r="A191" s="178"/>
      <c r="B191" s="178"/>
      <c r="C191" s="178"/>
      <c r="D191" s="178"/>
      <c r="E191" s="178"/>
      <c r="F191" s="178"/>
      <c r="G191" s="178"/>
      <c r="H191" s="178"/>
      <c r="I191" s="178"/>
      <c r="J191" s="178"/>
      <c r="K191" s="178"/>
      <c r="L191" s="178"/>
      <c r="M191" s="178"/>
      <c r="N191" s="178"/>
      <c r="O191" s="178"/>
      <c r="P191" s="178"/>
      <c r="Q191" s="178"/>
      <c r="R191" s="178"/>
      <c r="S191" s="178"/>
      <c r="T191" s="178"/>
      <c r="U191" s="178"/>
      <c r="V191" s="178"/>
      <c r="W191" s="178"/>
      <c r="X191" s="178"/>
      <c r="Y191" s="178"/>
      <c r="Z191" s="178"/>
      <c r="AA191" s="178"/>
      <c r="AB191" s="178"/>
    </row>
    <row r="192" spans="1:28" s="74" customFormat="1" ht="12.75" x14ac:dyDescent="0.2">
      <c r="A192" s="178"/>
      <c r="B192" s="178"/>
      <c r="C192" s="178"/>
      <c r="D192" s="178"/>
      <c r="E192" s="178"/>
      <c r="F192" s="178"/>
      <c r="G192" s="178"/>
      <c r="H192" s="178"/>
      <c r="I192" s="178"/>
      <c r="J192" s="178"/>
      <c r="K192" s="178"/>
      <c r="L192" s="178"/>
      <c r="M192" s="178"/>
      <c r="N192" s="178"/>
      <c r="O192" s="178"/>
      <c r="P192" s="178"/>
      <c r="Q192" s="178"/>
      <c r="R192" s="178"/>
      <c r="S192" s="178"/>
      <c r="T192" s="178"/>
      <c r="U192" s="178"/>
      <c r="V192" s="178"/>
      <c r="W192" s="178"/>
      <c r="X192" s="178"/>
      <c r="Y192" s="178"/>
      <c r="Z192" s="178"/>
      <c r="AA192" s="178"/>
      <c r="AB192" s="178"/>
    </row>
    <row r="193" spans="1:28" s="74" customFormat="1" ht="12.75" x14ac:dyDescent="0.2">
      <c r="A193" s="178"/>
      <c r="B193" s="178"/>
      <c r="C193" s="178"/>
      <c r="D193" s="178"/>
      <c r="E193" s="178"/>
      <c r="F193" s="178"/>
      <c r="G193" s="178"/>
      <c r="H193" s="178"/>
      <c r="I193" s="178"/>
      <c r="J193" s="178"/>
      <c r="K193" s="178"/>
      <c r="L193" s="178"/>
      <c r="M193" s="178"/>
      <c r="N193" s="178"/>
      <c r="O193" s="178"/>
      <c r="P193" s="178"/>
      <c r="Q193" s="178"/>
      <c r="R193" s="178"/>
      <c r="S193" s="178"/>
      <c r="T193" s="178"/>
      <c r="U193" s="178"/>
      <c r="V193" s="178"/>
      <c r="W193" s="178"/>
      <c r="X193" s="178"/>
      <c r="Y193" s="178"/>
      <c r="Z193" s="178"/>
      <c r="AA193" s="178"/>
      <c r="AB193" s="178"/>
    </row>
    <row r="194" spans="1:28" s="74" customFormat="1" ht="12.75" x14ac:dyDescent="0.2">
      <c r="A194" s="178"/>
      <c r="B194" s="178"/>
      <c r="C194" s="178"/>
      <c r="D194" s="178"/>
      <c r="E194" s="178"/>
      <c r="F194" s="178"/>
      <c r="G194" s="178"/>
      <c r="H194" s="178"/>
      <c r="I194" s="178"/>
      <c r="J194" s="178"/>
      <c r="K194" s="178"/>
      <c r="L194" s="178"/>
      <c r="M194" s="178"/>
      <c r="N194" s="178"/>
      <c r="O194" s="178"/>
      <c r="P194" s="178"/>
      <c r="Q194" s="178"/>
      <c r="R194" s="178"/>
      <c r="S194" s="178"/>
      <c r="T194" s="178"/>
      <c r="U194" s="178"/>
      <c r="V194" s="178"/>
      <c r="W194" s="178"/>
      <c r="X194" s="178"/>
      <c r="Y194" s="178"/>
      <c r="Z194" s="178"/>
      <c r="AA194" s="178"/>
      <c r="AB194" s="178"/>
    </row>
    <row r="195" spans="1:28" s="74" customFormat="1" ht="12.75" x14ac:dyDescent="0.2">
      <c r="A195" s="178"/>
      <c r="B195" s="178"/>
      <c r="C195" s="178"/>
      <c r="D195" s="178"/>
      <c r="E195" s="178"/>
      <c r="F195" s="178"/>
      <c r="G195" s="178"/>
      <c r="H195" s="178"/>
      <c r="I195" s="178"/>
      <c r="J195" s="178"/>
      <c r="K195" s="178"/>
      <c r="L195" s="178"/>
      <c r="M195" s="178"/>
      <c r="N195" s="178"/>
      <c r="O195" s="178"/>
      <c r="P195" s="178"/>
      <c r="Q195" s="178"/>
      <c r="R195" s="178"/>
      <c r="S195" s="178"/>
      <c r="T195" s="178"/>
      <c r="U195" s="178"/>
      <c r="V195" s="178"/>
      <c r="W195" s="178"/>
      <c r="X195" s="178"/>
      <c r="Y195" s="178"/>
      <c r="Z195" s="178"/>
      <c r="AA195" s="178"/>
      <c r="AB195" s="178"/>
    </row>
    <row r="196" spans="1:28" s="74" customFormat="1" ht="12.75" x14ac:dyDescent="0.2">
      <c r="A196" s="178"/>
      <c r="B196" s="178"/>
      <c r="C196" s="178"/>
      <c r="D196" s="178"/>
      <c r="E196" s="178"/>
      <c r="F196" s="178"/>
      <c r="G196" s="178"/>
      <c r="H196" s="178"/>
      <c r="I196" s="178"/>
      <c r="J196" s="178"/>
      <c r="K196" s="178"/>
      <c r="L196" s="178"/>
      <c r="M196" s="178"/>
      <c r="N196" s="178"/>
      <c r="O196" s="178"/>
      <c r="P196" s="178"/>
      <c r="Q196" s="178"/>
      <c r="R196" s="178"/>
      <c r="S196" s="178"/>
      <c r="T196" s="178"/>
      <c r="U196" s="178"/>
      <c r="V196" s="178"/>
      <c r="W196" s="178"/>
      <c r="X196" s="178"/>
      <c r="Y196" s="178"/>
      <c r="Z196" s="178"/>
      <c r="AA196" s="178"/>
      <c r="AB196" s="178"/>
    </row>
    <row r="197" spans="1:28" s="74" customFormat="1" ht="12.75" x14ac:dyDescent="0.2">
      <c r="A197" s="178"/>
      <c r="B197" s="178"/>
      <c r="C197" s="178"/>
      <c r="D197" s="178"/>
      <c r="E197" s="178"/>
      <c r="F197" s="178"/>
      <c r="G197" s="178"/>
      <c r="H197" s="178"/>
      <c r="I197" s="178"/>
      <c r="J197" s="178"/>
      <c r="K197" s="178"/>
      <c r="L197" s="178"/>
      <c r="M197" s="178"/>
      <c r="N197" s="178"/>
      <c r="O197" s="178"/>
      <c r="P197" s="178"/>
      <c r="Q197" s="178"/>
      <c r="R197" s="178"/>
      <c r="S197" s="178"/>
      <c r="T197" s="178"/>
      <c r="U197" s="178"/>
      <c r="V197" s="178"/>
      <c r="W197" s="178"/>
      <c r="X197" s="178"/>
      <c r="Y197" s="178"/>
      <c r="Z197" s="178"/>
      <c r="AA197" s="178"/>
      <c r="AB197" s="178"/>
    </row>
    <row r="198" spans="1:28" s="74" customFormat="1" ht="12.75" x14ac:dyDescent="0.2">
      <c r="A198" s="178"/>
      <c r="B198" s="178"/>
      <c r="C198" s="178"/>
      <c r="D198" s="178"/>
      <c r="E198" s="178"/>
      <c r="F198" s="178"/>
      <c r="G198" s="178"/>
      <c r="H198" s="178"/>
      <c r="I198" s="178"/>
      <c r="J198" s="178"/>
      <c r="K198" s="178"/>
      <c r="L198" s="178"/>
      <c r="M198" s="178"/>
      <c r="N198" s="178"/>
      <c r="O198" s="178"/>
      <c r="P198" s="178"/>
      <c r="Q198" s="178"/>
      <c r="R198" s="178"/>
      <c r="S198" s="178"/>
      <c r="T198" s="178"/>
      <c r="U198" s="178"/>
      <c r="V198" s="178"/>
      <c r="W198" s="178"/>
      <c r="X198" s="178"/>
      <c r="Y198" s="178"/>
      <c r="Z198" s="178"/>
      <c r="AA198" s="178"/>
      <c r="AB198" s="178"/>
    </row>
    <row r="199" spans="1:28" s="74" customFormat="1" ht="12.75" x14ac:dyDescent="0.2">
      <c r="A199" s="178"/>
      <c r="B199" s="178"/>
      <c r="C199" s="178"/>
      <c r="D199" s="178"/>
      <c r="E199" s="178"/>
      <c r="F199" s="178"/>
      <c r="G199" s="178"/>
      <c r="H199" s="178"/>
      <c r="I199" s="178"/>
      <c r="J199" s="178"/>
      <c r="K199" s="178"/>
      <c r="L199" s="178"/>
      <c r="M199" s="178"/>
      <c r="N199" s="178"/>
      <c r="O199" s="178"/>
      <c r="P199" s="178"/>
      <c r="Q199" s="178"/>
      <c r="R199" s="178"/>
      <c r="S199" s="178"/>
      <c r="T199" s="178"/>
      <c r="U199" s="178"/>
      <c r="V199" s="178"/>
      <c r="W199" s="178"/>
      <c r="X199" s="178"/>
      <c r="Y199" s="178"/>
      <c r="Z199" s="178"/>
      <c r="AA199" s="178"/>
      <c r="AB199" s="178"/>
    </row>
    <row r="200" spans="1:28" x14ac:dyDescent="0.25">
      <c r="A200" s="178"/>
      <c r="B200" s="178"/>
      <c r="C200" s="178"/>
      <c r="D200" s="178"/>
      <c r="E200" s="178"/>
      <c r="F200" s="178"/>
      <c r="G200" s="178"/>
      <c r="H200" s="178"/>
      <c r="I200" s="178"/>
      <c r="J200" s="178"/>
      <c r="K200" s="178"/>
      <c r="L200" s="178"/>
      <c r="M200" s="178"/>
      <c r="N200" s="178"/>
      <c r="O200" s="178"/>
      <c r="P200" s="178"/>
      <c r="Q200" s="178"/>
      <c r="R200" s="178"/>
      <c r="S200" s="178"/>
      <c r="T200" s="178"/>
      <c r="U200" s="178"/>
      <c r="V200" s="178"/>
      <c r="W200" s="178"/>
      <c r="X200" s="178"/>
      <c r="Y200" s="178"/>
      <c r="Z200" s="178"/>
      <c r="AA200" s="178"/>
      <c r="AB200" s="178"/>
    </row>
    <row r="201" spans="1:28" x14ac:dyDescent="0.25">
      <c r="A201" s="178"/>
      <c r="B201" s="178"/>
      <c r="C201" s="178"/>
      <c r="D201" s="178"/>
      <c r="E201" s="178"/>
      <c r="F201" s="178"/>
      <c r="G201" s="178"/>
      <c r="H201" s="178"/>
      <c r="I201" s="178"/>
      <c r="J201" s="178"/>
      <c r="K201" s="178"/>
      <c r="L201" s="178"/>
      <c r="M201" s="178"/>
      <c r="N201" s="178"/>
      <c r="O201" s="178"/>
      <c r="P201" s="178"/>
      <c r="Q201" s="178"/>
      <c r="R201" s="178"/>
      <c r="S201" s="178"/>
      <c r="T201" s="178"/>
      <c r="U201" s="178"/>
      <c r="V201" s="178"/>
      <c r="W201" s="178"/>
      <c r="X201" s="178"/>
      <c r="Y201" s="178"/>
      <c r="Z201" s="178"/>
      <c r="AA201" s="178"/>
      <c r="AB201" s="178"/>
    </row>
    <row r="202" spans="1:28" x14ac:dyDescent="0.25">
      <c r="A202" s="178"/>
      <c r="B202" s="178"/>
      <c r="C202" s="178"/>
      <c r="D202" s="178"/>
      <c r="E202" s="178"/>
      <c r="F202" s="178"/>
      <c r="G202" s="178"/>
      <c r="H202" s="178"/>
      <c r="I202" s="178"/>
      <c r="J202" s="178"/>
      <c r="K202" s="178"/>
      <c r="L202" s="178"/>
      <c r="M202" s="178"/>
      <c r="N202" s="178"/>
      <c r="O202" s="178"/>
      <c r="P202" s="178"/>
      <c r="Q202" s="178"/>
      <c r="R202" s="178"/>
      <c r="S202" s="178"/>
      <c r="T202" s="178"/>
      <c r="U202" s="178"/>
      <c r="V202" s="178"/>
      <c r="W202" s="178"/>
      <c r="X202" s="178"/>
      <c r="Y202" s="178"/>
      <c r="Z202" s="178"/>
      <c r="AA202" s="178"/>
      <c r="AB202" s="178"/>
    </row>
    <row r="203" spans="1:28" x14ac:dyDescent="0.25">
      <c r="A203" s="178"/>
      <c r="B203" s="178"/>
      <c r="C203" s="178"/>
      <c r="D203" s="178"/>
      <c r="E203" s="178"/>
      <c r="F203" s="178"/>
      <c r="G203" s="178"/>
      <c r="H203" s="178"/>
      <c r="I203" s="178"/>
      <c r="J203" s="178"/>
      <c r="K203" s="178"/>
      <c r="L203" s="178"/>
      <c r="M203" s="178"/>
      <c r="N203" s="178"/>
      <c r="O203" s="178"/>
      <c r="P203" s="178"/>
      <c r="Q203" s="178"/>
      <c r="R203" s="178"/>
      <c r="S203" s="178"/>
      <c r="T203" s="178"/>
      <c r="U203" s="178"/>
      <c r="V203" s="178"/>
      <c r="W203" s="178"/>
      <c r="X203" s="178"/>
      <c r="Y203" s="178"/>
      <c r="Z203" s="178"/>
      <c r="AA203" s="178"/>
      <c r="AB203" s="178"/>
    </row>
    <row r="204" spans="1:28" x14ac:dyDescent="0.25">
      <c r="A204" s="178"/>
      <c r="B204" s="178"/>
      <c r="C204" s="178"/>
      <c r="D204" s="178"/>
      <c r="E204" s="178"/>
      <c r="F204" s="178"/>
      <c r="G204" s="178"/>
      <c r="H204" s="178"/>
      <c r="I204" s="178"/>
      <c r="J204" s="178"/>
      <c r="K204" s="178"/>
      <c r="L204" s="178"/>
      <c r="M204" s="178"/>
      <c r="N204" s="178"/>
      <c r="O204" s="178"/>
      <c r="P204" s="178"/>
      <c r="Q204" s="178"/>
      <c r="R204" s="178"/>
      <c r="S204" s="178"/>
      <c r="T204" s="178"/>
      <c r="U204" s="178"/>
      <c r="V204" s="178"/>
      <c r="W204" s="178"/>
      <c r="X204" s="178"/>
      <c r="Y204" s="178"/>
      <c r="Z204" s="178"/>
      <c r="AA204" s="178"/>
      <c r="AB204" s="178"/>
    </row>
    <row r="205" spans="1:28" x14ac:dyDescent="0.25">
      <c r="A205" s="178"/>
      <c r="B205" s="178"/>
      <c r="C205" s="178"/>
      <c r="D205" s="178"/>
      <c r="E205" s="178"/>
      <c r="F205" s="178"/>
      <c r="G205" s="178"/>
      <c r="H205" s="178"/>
      <c r="I205" s="178"/>
      <c r="J205" s="178"/>
      <c r="K205" s="178"/>
      <c r="L205" s="178"/>
      <c r="M205" s="178"/>
      <c r="N205" s="178"/>
      <c r="O205" s="178"/>
      <c r="P205" s="178"/>
      <c r="Q205" s="178"/>
      <c r="R205" s="178"/>
      <c r="S205" s="178"/>
      <c r="T205" s="178"/>
      <c r="U205" s="178"/>
      <c r="V205" s="178"/>
      <c r="W205" s="178"/>
      <c r="X205" s="178"/>
      <c r="Y205" s="178"/>
      <c r="Z205" s="178"/>
      <c r="AA205" s="178"/>
      <c r="AB205" s="178"/>
    </row>
    <row r="206" spans="1:28" x14ac:dyDescent="0.25">
      <c r="A206" s="178"/>
      <c r="B206" s="178"/>
      <c r="C206" s="178"/>
      <c r="D206" s="178"/>
      <c r="E206" s="178"/>
      <c r="F206" s="178"/>
      <c r="G206" s="178"/>
      <c r="H206" s="178"/>
      <c r="I206" s="178"/>
      <c r="J206" s="178"/>
      <c r="K206" s="178"/>
      <c r="L206" s="178"/>
      <c r="M206" s="178"/>
      <c r="N206" s="178"/>
      <c r="O206" s="178"/>
      <c r="P206" s="178"/>
      <c r="Q206" s="178"/>
      <c r="R206" s="178"/>
      <c r="S206" s="178"/>
      <c r="T206" s="178"/>
      <c r="U206" s="178"/>
      <c r="V206" s="178"/>
      <c r="W206" s="178"/>
      <c r="X206" s="178"/>
      <c r="Y206" s="178"/>
      <c r="Z206" s="178"/>
      <c r="AA206" s="178"/>
      <c r="AB206" s="178"/>
    </row>
    <row r="207" spans="1:28" x14ac:dyDescent="0.25">
      <c r="A207" s="178"/>
      <c r="B207" s="178"/>
      <c r="C207" s="178"/>
      <c r="D207" s="178"/>
      <c r="E207" s="178"/>
      <c r="F207" s="178"/>
      <c r="G207" s="178"/>
      <c r="H207" s="178"/>
      <c r="I207" s="178"/>
      <c r="J207" s="178"/>
      <c r="K207" s="178"/>
      <c r="L207" s="178"/>
      <c r="M207" s="178"/>
      <c r="N207" s="178"/>
      <c r="O207" s="178"/>
      <c r="P207" s="178"/>
      <c r="Q207" s="178"/>
      <c r="R207" s="178"/>
      <c r="S207" s="178"/>
      <c r="T207" s="178"/>
      <c r="U207" s="178"/>
      <c r="V207" s="178"/>
      <c r="W207" s="178"/>
      <c r="X207" s="178"/>
      <c r="Y207" s="178"/>
      <c r="Z207" s="178"/>
      <c r="AA207" s="178"/>
      <c r="AB207" s="178"/>
    </row>
    <row r="208" spans="1:28" x14ac:dyDescent="0.25">
      <c r="A208" s="178"/>
      <c r="B208" s="178"/>
      <c r="C208" s="178"/>
      <c r="D208" s="178"/>
      <c r="E208" s="178"/>
      <c r="F208" s="178"/>
      <c r="G208" s="178"/>
      <c r="H208" s="178"/>
      <c r="I208" s="178"/>
      <c r="J208" s="178"/>
      <c r="K208" s="178"/>
      <c r="L208" s="178"/>
      <c r="M208" s="178"/>
      <c r="N208" s="178"/>
      <c r="O208" s="178"/>
      <c r="P208" s="178"/>
      <c r="Q208" s="178"/>
      <c r="R208" s="178"/>
      <c r="S208" s="178"/>
      <c r="T208" s="178"/>
      <c r="U208" s="178"/>
      <c r="V208" s="178"/>
      <c r="W208" s="178"/>
      <c r="X208" s="178"/>
      <c r="Y208" s="178"/>
      <c r="Z208" s="178"/>
      <c r="AA208" s="178"/>
      <c r="AB208" s="178"/>
    </row>
    <row r="209" spans="1:28" x14ac:dyDescent="0.25">
      <c r="A209" s="178"/>
      <c r="B209" s="178"/>
      <c r="C209" s="178"/>
      <c r="D209" s="178"/>
      <c r="E209" s="178"/>
      <c r="F209" s="178"/>
      <c r="G209" s="178"/>
      <c r="H209" s="178"/>
      <c r="I209" s="178"/>
      <c r="J209" s="178"/>
      <c r="K209" s="178"/>
      <c r="L209" s="178"/>
      <c r="M209" s="178"/>
      <c r="N209" s="178"/>
      <c r="O209" s="178"/>
      <c r="P209" s="178"/>
      <c r="Q209" s="178"/>
      <c r="R209" s="178"/>
      <c r="S209" s="178"/>
      <c r="T209" s="178"/>
      <c r="U209" s="178"/>
      <c r="V209" s="178"/>
      <c r="W209" s="178"/>
      <c r="X209" s="178"/>
      <c r="Y209" s="178"/>
      <c r="Z209" s="178"/>
      <c r="AA209" s="178"/>
      <c r="AB209" s="178"/>
    </row>
    <row r="210" spans="1:28" x14ac:dyDescent="0.25">
      <c r="A210" s="178"/>
      <c r="B210" s="178"/>
      <c r="C210" s="178"/>
      <c r="D210" s="178"/>
      <c r="E210" s="178"/>
      <c r="F210" s="178"/>
      <c r="G210" s="178"/>
      <c r="H210" s="178"/>
      <c r="I210" s="178"/>
      <c r="J210" s="178"/>
      <c r="K210" s="178"/>
      <c r="L210" s="178"/>
      <c r="M210" s="178"/>
      <c r="N210" s="178"/>
      <c r="O210" s="178"/>
      <c r="P210" s="178"/>
      <c r="Q210" s="178"/>
      <c r="R210" s="178"/>
      <c r="S210" s="178"/>
      <c r="T210" s="178"/>
      <c r="U210" s="178"/>
      <c r="V210" s="178"/>
      <c r="W210" s="178"/>
      <c r="X210" s="178"/>
      <c r="Y210" s="178"/>
      <c r="Z210" s="178"/>
      <c r="AA210" s="178"/>
      <c r="AB210" s="178"/>
    </row>
    <row r="211" spans="1:28" x14ac:dyDescent="0.25">
      <c r="A211" s="178"/>
      <c r="B211" s="178"/>
      <c r="C211" s="178"/>
      <c r="D211" s="178"/>
      <c r="E211" s="178"/>
      <c r="F211" s="178"/>
      <c r="G211" s="178"/>
      <c r="H211" s="178"/>
      <c r="I211" s="178"/>
      <c r="J211" s="178"/>
      <c r="K211" s="178"/>
      <c r="L211" s="178"/>
      <c r="M211" s="178"/>
      <c r="N211" s="178"/>
      <c r="O211" s="178"/>
      <c r="P211" s="178"/>
      <c r="Q211" s="178"/>
      <c r="R211" s="178"/>
      <c r="S211" s="178"/>
      <c r="T211" s="178"/>
      <c r="U211" s="178"/>
      <c r="V211" s="178"/>
      <c r="W211" s="178"/>
      <c r="X211" s="178"/>
      <c r="Y211" s="178"/>
      <c r="Z211" s="178"/>
      <c r="AA211" s="178"/>
      <c r="AB211" s="178"/>
    </row>
    <row r="212" spans="1:28" x14ac:dyDescent="0.25">
      <c r="A212" s="178"/>
      <c r="B212" s="178"/>
      <c r="C212" s="178"/>
      <c r="D212" s="178"/>
      <c r="E212" s="178"/>
      <c r="F212" s="178"/>
      <c r="G212" s="178"/>
      <c r="H212" s="178"/>
      <c r="I212" s="178"/>
      <c r="J212" s="178"/>
      <c r="K212" s="178"/>
      <c r="L212" s="178"/>
      <c r="M212" s="178"/>
      <c r="N212" s="178"/>
      <c r="O212" s="178"/>
      <c r="P212" s="178"/>
      <c r="Q212" s="178"/>
      <c r="R212" s="178"/>
      <c r="S212" s="178"/>
      <c r="T212" s="178"/>
      <c r="U212" s="178"/>
      <c r="V212" s="178"/>
      <c r="W212" s="178"/>
      <c r="X212" s="178"/>
      <c r="Y212" s="178"/>
      <c r="Z212" s="178"/>
      <c r="AA212" s="178"/>
      <c r="AB212" s="178"/>
    </row>
    <row r="213" spans="1:28" x14ac:dyDescent="0.25">
      <c r="A213" s="178"/>
      <c r="B213" s="178"/>
      <c r="C213" s="178"/>
      <c r="D213" s="178"/>
      <c r="E213" s="178"/>
      <c r="F213" s="178"/>
      <c r="G213" s="178"/>
      <c r="H213" s="178"/>
      <c r="I213" s="178"/>
      <c r="J213" s="178"/>
      <c r="K213" s="178"/>
      <c r="L213" s="178"/>
      <c r="M213" s="178"/>
      <c r="N213" s="178"/>
      <c r="O213" s="178"/>
      <c r="P213" s="178"/>
      <c r="Q213" s="178"/>
      <c r="R213" s="178"/>
      <c r="S213" s="178"/>
      <c r="T213" s="178"/>
      <c r="U213" s="178"/>
      <c r="V213" s="178"/>
      <c r="W213" s="178"/>
      <c r="X213" s="178"/>
      <c r="Y213" s="178"/>
      <c r="Z213" s="178"/>
      <c r="AA213" s="178"/>
      <c r="AB213" s="178"/>
    </row>
    <row r="214" spans="1:28" x14ac:dyDescent="0.25">
      <c r="A214" s="178"/>
      <c r="B214" s="178"/>
      <c r="C214" s="178"/>
      <c r="D214" s="178"/>
      <c r="E214" s="178"/>
      <c r="F214" s="178"/>
      <c r="G214" s="178"/>
      <c r="H214" s="178"/>
      <c r="I214" s="178"/>
      <c r="J214" s="178"/>
      <c r="K214" s="178"/>
      <c r="L214" s="178"/>
      <c r="M214" s="178"/>
      <c r="N214" s="178"/>
      <c r="O214" s="178"/>
      <c r="P214" s="178"/>
      <c r="Q214" s="178"/>
      <c r="R214" s="178"/>
      <c r="S214" s="178"/>
      <c r="T214" s="178"/>
      <c r="U214" s="178"/>
      <c r="V214" s="178"/>
      <c r="W214" s="178"/>
      <c r="X214" s="178"/>
      <c r="Y214" s="178"/>
      <c r="Z214" s="178"/>
      <c r="AA214" s="178"/>
      <c r="AB214" s="178"/>
    </row>
    <row r="215" spans="1:28" x14ac:dyDescent="0.25">
      <c r="A215" s="178"/>
      <c r="B215" s="178"/>
      <c r="C215" s="178"/>
      <c r="D215" s="178"/>
      <c r="E215" s="178"/>
      <c r="F215" s="178"/>
      <c r="G215" s="178"/>
      <c r="H215" s="178"/>
      <c r="I215" s="178"/>
      <c r="J215" s="178"/>
      <c r="K215" s="178"/>
      <c r="L215" s="178"/>
      <c r="M215" s="178"/>
      <c r="N215" s="178"/>
      <c r="O215" s="178"/>
      <c r="P215" s="178"/>
      <c r="Q215" s="178"/>
      <c r="R215" s="178"/>
      <c r="S215" s="178"/>
      <c r="T215" s="178"/>
      <c r="U215" s="178"/>
      <c r="V215" s="178"/>
      <c r="W215" s="178"/>
      <c r="X215" s="178"/>
      <c r="Y215" s="178"/>
      <c r="Z215" s="178"/>
      <c r="AA215" s="178"/>
      <c r="AB215" s="178"/>
    </row>
    <row r="216" spans="1:28" x14ac:dyDescent="0.25">
      <c r="A216" s="178"/>
      <c r="B216" s="178"/>
      <c r="C216" s="178"/>
      <c r="D216" s="178"/>
      <c r="E216" s="178"/>
      <c r="F216" s="178"/>
      <c r="G216" s="178"/>
      <c r="H216" s="178"/>
      <c r="I216" s="178"/>
      <c r="J216" s="178"/>
      <c r="K216" s="178"/>
      <c r="L216" s="178"/>
      <c r="M216" s="178"/>
      <c r="N216" s="178"/>
      <c r="O216" s="178"/>
      <c r="P216" s="178"/>
      <c r="Q216" s="178"/>
      <c r="R216" s="178"/>
      <c r="S216" s="178"/>
      <c r="T216" s="178"/>
      <c r="U216" s="178"/>
      <c r="V216" s="178"/>
      <c r="W216" s="178"/>
      <c r="X216" s="178"/>
      <c r="Y216" s="178"/>
      <c r="Z216" s="178"/>
      <c r="AA216" s="178"/>
      <c r="AB216" s="178"/>
    </row>
    <row r="217" spans="1:28" x14ac:dyDescent="0.25">
      <c r="A217" s="178"/>
      <c r="B217" s="178"/>
      <c r="C217" s="178"/>
      <c r="D217" s="178"/>
      <c r="E217" s="178"/>
      <c r="F217" s="178"/>
      <c r="G217" s="178"/>
      <c r="H217" s="178"/>
      <c r="I217" s="178"/>
      <c r="J217" s="178"/>
      <c r="K217" s="178"/>
      <c r="L217" s="178"/>
      <c r="M217" s="178"/>
      <c r="N217" s="178"/>
      <c r="O217" s="178"/>
      <c r="P217" s="178"/>
      <c r="Q217" s="178"/>
      <c r="R217" s="178"/>
      <c r="S217" s="178"/>
      <c r="T217" s="178"/>
      <c r="U217" s="178"/>
      <c r="V217" s="178"/>
      <c r="W217" s="178"/>
      <c r="X217" s="178"/>
      <c r="Y217" s="178"/>
      <c r="Z217" s="178"/>
      <c r="AA217" s="178"/>
      <c r="AB217" s="178"/>
    </row>
    <row r="218" spans="1:28" x14ac:dyDescent="0.25">
      <c r="A218" s="178"/>
      <c r="B218" s="178"/>
      <c r="C218" s="178"/>
      <c r="D218" s="178"/>
      <c r="E218" s="178"/>
      <c r="F218" s="178"/>
      <c r="G218" s="178"/>
      <c r="H218" s="178"/>
      <c r="I218" s="178"/>
      <c r="J218" s="178"/>
      <c r="K218" s="178"/>
      <c r="L218" s="178"/>
      <c r="M218" s="178"/>
      <c r="N218" s="178"/>
      <c r="O218" s="178"/>
      <c r="P218" s="178"/>
      <c r="Q218" s="178"/>
      <c r="R218" s="178"/>
      <c r="S218" s="178"/>
      <c r="T218" s="178"/>
      <c r="U218" s="178"/>
      <c r="V218" s="178"/>
      <c r="W218" s="178"/>
      <c r="X218" s="178"/>
      <c r="Y218" s="178"/>
      <c r="Z218" s="178"/>
      <c r="AA218" s="178"/>
      <c r="AB218" s="178"/>
    </row>
    <row r="219" spans="1:28" x14ac:dyDescent="0.25">
      <c r="A219" s="178"/>
      <c r="B219" s="178"/>
      <c r="C219" s="178"/>
      <c r="D219" s="178"/>
      <c r="E219" s="178"/>
      <c r="F219" s="178"/>
      <c r="G219" s="178"/>
      <c r="H219" s="178"/>
      <c r="I219" s="178"/>
      <c r="J219" s="178"/>
      <c r="K219" s="178"/>
      <c r="L219" s="178"/>
      <c r="M219" s="178"/>
      <c r="N219" s="178"/>
      <c r="O219" s="178"/>
      <c r="P219" s="178"/>
      <c r="Q219" s="178"/>
      <c r="R219" s="178"/>
      <c r="S219" s="178"/>
      <c r="T219" s="178"/>
      <c r="U219" s="178"/>
      <c r="V219" s="178"/>
      <c r="W219" s="178"/>
      <c r="X219" s="178"/>
      <c r="Y219" s="178"/>
      <c r="Z219" s="178"/>
      <c r="AA219" s="178"/>
      <c r="AB219" s="178"/>
    </row>
    <row r="220" spans="1:28" x14ac:dyDescent="0.25">
      <c r="A220" s="178"/>
      <c r="B220" s="178"/>
      <c r="C220" s="178"/>
      <c r="D220" s="178"/>
      <c r="E220" s="178"/>
      <c r="F220" s="178"/>
      <c r="G220" s="178"/>
      <c r="H220" s="178"/>
      <c r="I220" s="178"/>
      <c r="J220" s="178"/>
      <c r="K220" s="178"/>
      <c r="L220" s="178"/>
      <c r="M220" s="178"/>
      <c r="N220" s="178"/>
      <c r="O220" s="178"/>
      <c r="P220" s="178"/>
      <c r="Q220" s="178"/>
      <c r="R220" s="178"/>
      <c r="S220" s="178"/>
      <c r="T220" s="178"/>
      <c r="U220" s="178"/>
      <c r="V220" s="178"/>
      <c r="W220" s="178"/>
      <c r="X220" s="178"/>
      <c r="Y220" s="178"/>
      <c r="Z220" s="178"/>
      <c r="AA220" s="178"/>
      <c r="AB220" s="178"/>
    </row>
    <row r="221" spans="1:28" x14ac:dyDescent="0.25">
      <c r="A221" s="178"/>
      <c r="B221" s="178"/>
      <c r="C221" s="178"/>
      <c r="D221" s="178"/>
      <c r="E221" s="178"/>
      <c r="F221" s="178"/>
      <c r="G221" s="178"/>
      <c r="H221" s="178"/>
      <c r="I221" s="178"/>
      <c r="J221" s="178"/>
      <c r="K221" s="178"/>
      <c r="L221" s="178"/>
      <c r="M221" s="178"/>
      <c r="N221" s="178"/>
      <c r="O221" s="178"/>
      <c r="P221" s="178"/>
      <c r="Q221" s="178"/>
      <c r="R221" s="178"/>
      <c r="S221" s="178"/>
      <c r="T221" s="178"/>
      <c r="U221" s="178"/>
      <c r="V221" s="178"/>
      <c r="W221" s="178"/>
      <c r="X221" s="178"/>
      <c r="Y221" s="178"/>
      <c r="Z221" s="178"/>
      <c r="AA221" s="178"/>
      <c r="AB221" s="178"/>
    </row>
    <row r="222" spans="1:28" x14ac:dyDescent="0.25">
      <c r="A222" s="178"/>
      <c r="B222" s="178"/>
      <c r="C222" s="178"/>
      <c r="D222" s="178"/>
      <c r="E222" s="178"/>
      <c r="F222" s="178"/>
      <c r="G222" s="178"/>
      <c r="H222" s="178"/>
      <c r="I222" s="178"/>
      <c r="J222" s="178"/>
      <c r="K222" s="178"/>
      <c r="L222" s="178"/>
      <c r="M222" s="178"/>
      <c r="N222" s="178"/>
      <c r="O222" s="178"/>
      <c r="P222" s="178"/>
      <c r="Q222" s="178"/>
      <c r="R222" s="178"/>
      <c r="S222" s="178"/>
      <c r="T222" s="178"/>
      <c r="U222" s="178"/>
      <c r="V222" s="178"/>
      <c r="W222" s="178"/>
      <c r="X222" s="178"/>
      <c r="Y222" s="178"/>
      <c r="Z222" s="178"/>
      <c r="AA222" s="178"/>
      <c r="AB222" s="178"/>
    </row>
    <row r="223" spans="1:28" x14ac:dyDescent="0.25">
      <c r="A223" s="178"/>
      <c r="B223" s="178"/>
      <c r="C223" s="178"/>
      <c r="D223" s="178"/>
      <c r="E223" s="178"/>
      <c r="F223" s="178"/>
      <c r="G223" s="178"/>
      <c r="H223" s="178"/>
      <c r="I223" s="178"/>
      <c r="J223" s="178"/>
      <c r="K223" s="178"/>
      <c r="L223" s="178"/>
      <c r="M223" s="178"/>
      <c r="N223" s="178"/>
      <c r="O223" s="178"/>
      <c r="P223" s="178"/>
      <c r="Q223" s="178"/>
      <c r="R223" s="178"/>
      <c r="S223" s="178"/>
      <c r="T223" s="178"/>
      <c r="U223" s="178"/>
      <c r="V223" s="178"/>
      <c r="W223" s="178"/>
      <c r="X223" s="178"/>
      <c r="Y223" s="178"/>
      <c r="Z223" s="178"/>
      <c r="AA223" s="178"/>
      <c r="AB223" s="178"/>
    </row>
    <row r="224" spans="1:28" x14ac:dyDescent="0.25">
      <c r="A224" s="178"/>
      <c r="B224" s="178"/>
      <c r="C224" s="178"/>
      <c r="D224" s="178"/>
      <c r="E224" s="178"/>
      <c r="F224" s="178"/>
      <c r="G224" s="178"/>
      <c r="H224" s="178"/>
      <c r="I224" s="178"/>
      <c r="J224" s="178"/>
      <c r="K224" s="178"/>
      <c r="L224" s="178"/>
      <c r="M224" s="178"/>
      <c r="N224" s="178"/>
      <c r="O224" s="178"/>
      <c r="P224" s="178"/>
      <c r="Q224" s="178"/>
      <c r="R224" s="178"/>
      <c r="S224" s="178"/>
      <c r="T224" s="178"/>
      <c r="U224" s="178"/>
      <c r="V224" s="178"/>
      <c r="W224" s="178"/>
      <c r="X224" s="178"/>
      <c r="Y224" s="178"/>
      <c r="Z224" s="178"/>
      <c r="AA224" s="178"/>
      <c r="AB224" s="178"/>
    </row>
    <row r="225" spans="1:28" x14ac:dyDescent="0.25">
      <c r="A225" s="178"/>
      <c r="B225" s="178"/>
      <c r="C225" s="178"/>
      <c r="D225" s="178"/>
      <c r="E225" s="178"/>
      <c r="F225" s="178"/>
      <c r="G225" s="178"/>
      <c r="H225" s="178"/>
      <c r="I225" s="178"/>
      <c r="J225" s="178"/>
      <c r="K225" s="178"/>
      <c r="L225" s="178"/>
      <c r="M225" s="178"/>
      <c r="N225" s="178"/>
      <c r="O225" s="178"/>
      <c r="P225" s="178"/>
      <c r="Q225" s="178"/>
      <c r="R225" s="178"/>
      <c r="S225" s="178"/>
      <c r="T225" s="178"/>
      <c r="U225" s="178"/>
      <c r="V225" s="178"/>
      <c r="W225" s="178"/>
      <c r="X225" s="178"/>
      <c r="Y225" s="178"/>
      <c r="Z225" s="178"/>
      <c r="AA225" s="178"/>
      <c r="AB225" s="178"/>
    </row>
    <row r="226" spans="1:28" x14ac:dyDescent="0.25">
      <c r="A226" s="178"/>
      <c r="B226" s="178"/>
      <c r="C226" s="178"/>
      <c r="D226" s="178"/>
      <c r="E226" s="178"/>
      <c r="F226" s="178"/>
      <c r="G226" s="178"/>
      <c r="H226" s="178"/>
      <c r="I226" s="178"/>
      <c r="J226" s="178"/>
      <c r="K226" s="178"/>
      <c r="L226" s="178"/>
      <c r="M226" s="178"/>
      <c r="N226" s="178"/>
      <c r="O226" s="178"/>
      <c r="P226" s="178"/>
      <c r="Q226" s="178"/>
      <c r="R226" s="178"/>
      <c r="S226" s="178"/>
      <c r="T226" s="178"/>
      <c r="U226" s="178"/>
      <c r="V226" s="178"/>
      <c r="W226" s="178"/>
      <c r="X226" s="178"/>
      <c r="Y226" s="178"/>
      <c r="Z226" s="178"/>
      <c r="AA226" s="178"/>
      <c r="AB226" s="178"/>
    </row>
    <row r="227" spans="1:28" x14ac:dyDescent="0.25">
      <c r="A227" s="178"/>
      <c r="B227" s="178"/>
      <c r="C227" s="178"/>
      <c r="D227" s="178"/>
      <c r="E227" s="178"/>
      <c r="F227" s="178"/>
      <c r="G227" s="178"/>
      <c r="H227" s="178"/>
      <c r="I227" s="178"/>
      <c r="J227" s="178"/>
      <c r="K227" s="178"/>
      <c r="L227" s="178"/>
      <c r="M227" s="178"/>
      <c r="N227" s="178"/>
      <c r="O227" s="178"/>
      <c r="P227" s="178"/>
      <c r="Q227" s="178"/>
      <c r="R227" s="178"/>
      <c r="S227" s="178"/>
      <c r="T227" s="178"/>
      <c r="U227" s="178"/>
      <c r="V227" s="178"/>
      <c r="W227" s="178"/>
      <c r="X227" s="178"/>
      <c r="Y227" s="178"/>
      <c r="Z227" s="178"/>
      <c r="AA227" s="178"/>
      <c r="AB227" s="178"/>
    </row>
    <row r="228" spans="1:28" x14ac:dyDescent="0.25">
      <c r="A228" s="178"/>
      <c r="B228" s="178"/>
      <c r="C228" s="178"/>
      <c r="D228" s="178"/>
      <c r="E228" s="178"/>
      <c r="F228" s="178"/>
      <c r="G228" s="178"/>
      <c r="H228" s="178"/>
      <c r="I228" s="178"/>
      <c r="J228" s="178"/>
      <c r="K228" s="178"/>
      <c r="L228" s="178"/>
      <c r="M228" s="178"/>
      <c r="N228" s="178"/>
      <c r="O228" s="178"/>
      <c r="P228" s="178"/>
      <c r="Q228" s="178"/>
      <c r="R228" s="178"/>
      <c r="S228" s="178"/>
      <c r="T228" s="178"/>
      <c r="U228" s="178"/>
      <c r="V228" s="178"/>
      <c r="W228" s="178"/>
      <c r="X228" s="178"/>
      <c r="Y228" s="178"/>
      <c r="Z228" s="178"/>
      <c r="AA228" s="178"/>
      <c r="AB228" s="178"/>
    </row>
    <row r="229" spans="1:28" x14ac:dyDescent="0.25">
      <c r="A229" s="178"/>
      <c r="B229" s="178"/>
      <c r="C229" s="178"/>
      <c r="D229" s="178"/>
      <c r="E229" s="178"/>
      <c r="F229" s="178"/>
      <c r="G229" s="178"/>
      <c r="H229" s="178"/>
      <c r="I229" s="178"/>
      <c r="J229" s="178"/>
      <c r="K229" s="178"/>
      <c r="L229" s="178"/>
      <c r="M229" s="178"/>
      <c r="N229" s="178"/>
      <c r="O229" s="178"/>
      <c r="P229" s="178"/>
      <c r="Q229" s="178"/>
      <c r="R229" s="178"/>
      <c r="S229" s="178"/>
      <c r="T229" s="178"/>
      <c r="U229" s="178"/>
      <c r="V229" s="178"/>
      <c r="W229" s="178"/>
      <c r="X229" s="178"/>
      <c r="Y229" s="178"/>
      <c r="Z229" s="178"/>
      <c r="AA229" s="178"/>
      <c r="AB229" s="178"/>
    </row>
    <row r="230" spans="1:28" x14ac:dyDescent="0.25">
      <c r="A230" s="178"/>
      <c r="B230" s="178"/>
      <c r="C230" s="178"/>
      <c r="D230" s="178"/>
      <c r="E230" s="178"/>
      <c r="F230" s="178"/>
      <c r="G230" s="178"/>
      <c r="H230" s="178"/>
      <c r="I230" s="178"/>
      <c r="J230" s="178"/>
      <c r="K230" s="178"/>
      <c r="L230" s="178"/>
      <c r="M230" s="178"/>
      <c r="N230" s="178"/>
      <c r="O230" s="178"/>
      <c r="P230" s="178"/>
      <c r="Q230" s="178"/>
      <c r="R230" s="178"/>
      <c r="S230" s="178"/>
      <c r="T230" s="178"/>
      <c r="U230" s="178"/>
      <c r="V230" s="178"/>
      <c r="W230" s="178"/>
      <c r="X230" s="178"/>
      <c r="Y230" s="178"/>
      <c r="Z230" s="178"/>
      <c r="AA230" s="178"/>
      <c r="AB230" s="178"/>
    </row>
    <row r="231" spans="1:28" x14ac:dyDescent="0.25">
      <c r="A231" s="178"/>
      <c r="B231" s="178"/>
      <c r="C231" s="178"/>
      <c r="D231" s="178"/>
      <c r="E231" s="178"/>
      <c r="F231" s="178"/>
      <c r="G231" s="178"/>
      <c r="H231" s="178"/>
      <c r="I231" s="178"/>
      <c r="J231" s="178"/>
      <c r="K231" s="178"/>
      <c r="L231" s="178"/>
      <c r="M231" s="178"/>
      <c r="N231" s="178"/>
      <c r="O231" s="178"/>
      <c r="P231" s="178"/>
      <c r="Q231" s="178"/>
      <c r="R231" s="178"/>
      <c r="S231" s="178"/>
      <c r="T231" s="178"/>
      <c r="U231" s="178"/>
      <c r="V231" s="178"/>
      <c r="W231" s="178"/>
      <c r="X231" s="178"/>
      <c r="Y231" s="178"/>
      <c r="Z231" s="178"/>
      <c r="AA231" s="178"/>
      <c r="AB231" s="178"/>
    </row>
    <row r="232" spans="1:28" x14ac:dyDescent="0.25">
      <c r="A232" s="178"/>
      <c r="B232" s="178"/>
      <c r="C232" s="178"/>
      <c r="D232" s="178"/>
      <c r="E232" s="178"/>
      <c r="F232" s="178"/>
      <c r="G232" s="178"/>
      <c r="H232" s="178"/>
      <c r="I232" s="178"/>
      <c r="J232" s="178"/>
      <c r="K232" s="178"/>
      <c r="L232" s="178"/>
      <c r="M232" s="178"/>
      <c r="N232" s="178"/>
      <c r="O232" s="178"/>
      <c r="P232" s="178"/>
      <c r="Q232" s="178"/>
      <c r="R232" s="178"/>
      <c r="S232" s="178"/>
      <c r="T232" s="178"/>
      <c r="U232" s="178"/>
      <c r="V232" s="178"/>
      <c r="W232" s="178"/>
      <c r="X232" s="178"/>
      <c r="Y232" s="178"/>
      <c r="Z232" s="178"/>
      <c r="AA232" s="178"/>
      <c r="AB232" s="178"/>
    </row>
    <row r="233" spans="1:28" x14ac:dyDescent="0.25">
      <c r="A233" s="178"/>
      <c r="B233" s="178"/>
      <c r="C233" s="178"/>
      <c r="D233" s="178"/>
      <c r="E233" s="178"/>
      <c r="F233" s="178"/>
      <c r="G233" s="178"/>
      <c r="H233" s="178"/>
      <c r="I233" s="178"/>
      <c r="J233" s="178"/>
      <c r="K233" s="178"/>
      <c r="L233" s="178"/>
      <c r="M233" s="178"/>
      <c r="N233" s="178"/>
      <c r="O233" s="178"/>
      <c r="P233" s="178"/>
      <c r="Q233" s="178"/>
      <c r="R233" s="178"/>
      <c r="S233" s="178"/>
      <c r="T233" s="178"/>
      <c r="U233" s="178"/>
      <c r="V233" s="178"/>
      <c r="W233" s="178"/>
      <c r="X233" s="178"/>
      <c r="Y233" s="178"/>
      <c r="Z233" s="178"/>
      <c r="AA233" s="178"/>
      <c r="AB233" s="178"/>
    </row>
    <row r="234" spans="1:28" x14ac:dyDescent="0.25">
      <c r="A234" s="178"/>
      <c r="B234" s="178"/>
      <c r="C234" s="178"/>
      <c r="D234" s="178"/>
      <c r="E234" s="178"/>
      <c r="F234" s="178"/>
      <c r="G234" s="178"/>
      <c r="H234" s="178"/>
      <c r="I234" s="178"/>
      <c r="J234" s="178"/>
      <c r="K234" s="178"/>
      <c r="L234" s="178"/>
      <c r="M234" s="178"/>
      <c r="N234" s="178"/>
      <c r="O234" s="178"/>
      <c r="P234" s="178"/>
      <c r="Q234" s="178"/>
      <c r="R234" s="178"/>
      <c r="S234" s="178"/>
      <c r="T234" s="178"/>
      <c r="U234" s="178"/>
      <c r="V234" s="178"/>
      <c r="W234" s="178"/>
      <c r="X234" s="178"/>
      <c r="Y234" s="178"/>
      <c r="Z234" s="178"/>
      <c r="AA234" s="178"/>
      <c r="AB234" s="178"/>
    </row>
    <row r="235" spans="1:28" x14ac:dyDescent="0.25">
      <c r="A235" s="178"/>
      <c r="B235" s="178"/>
      <c r="C235" s="178"/>
      <c r="D235" s="178"/>
      <c r="E235" s="178"/>
      <c r="F235" s="178"/>
      <c r="G235" s="178"/>
      <c r="H235" s="178"/>
      <c r="I235" s="178"/>
      <c r="J235" s="178"/>
      <c r="K235" s="178"/>
      <c r="L235" s="178"/>
      <c r="M235" s="178"/>
      <c r="N235" s="178"/>
      <c r="O235" s="178"/>
      <c r="P235" s="178"/>
      <c r="Q235" s="178"/>
      <c r="R235" s="178"/>
      <c r="S235" s="178"/>
      <c r="T235" s="178"/>
      <c r="U235" s="178"/>
      <c r="V235" s="178"/>
      <c r="W235" s="178"/>
      <c r="X235" s="178"/>
      <c r="Y235" s="178"/>
      <c r="Z235" s="178"/>
      <c r="AA235" s="178"/>
      <c r="AB235" s="178"/>
    </row>
    <row r="236" spans="1:28" x14ac:dyDescent="0.25">
      <c r="A236" s="178"/>
      <c r="B236" s="178"/>
      <c r="C236" s="178"/>
      <c r="D236" s="178"/>
      <c r="E236" s="178"/>
      <c r="F236" s="178"/>
      <c r="G236" s="178"/>
      <c r="H236" s="178"/>
      <c r="I236" s="178"/>
      <c r="J236" s="178"/>
      <c r="K236" s="178"/>
      <c r="L236" s="178"/>
      <c r="M236" s="178"/>
      <c r="N236" s="178"/>
      <c r="O236" s="178"/>
      <c r="P236" s="178"/>
      <c r="Q236" s="178"/>
      <c r="R236" s="178"/>
      <c r="S236" s="178"/>
      <c r="T236" s="178"/>
      <c r="U236" s="178"/>
      <c r="V236" s="178"/>
      <c r="W236" s="178"/>
      <c r="X236" s="178"/>
      <c r="Y236" s="178"/>
      <c r="Z236" s="178"/>
      <c r="AA236" s="178"/>
      <c r="AB236" s="178"/>
    </row>
    <row r="237" spans="1:28" x14ac:dyDescent="0.25">
      <c r="A237" s="178"/>
      <c r="B237" s="178"/>
      <c r="C237" s="178"/>
      <c r="D237" s="178"/>
      <c r="E237" s="178"/>
      <c r="F237" s="178"/>
      <c r="G237" s="178"/>
      <c r="H237" s="178"/>
      <c r="I237" s="178"/>
      <c r="J237" s="178"/>
      <c r="K237" s="178"/>
      <c r="L237" s="178"/>
      <c r="M237" s="178"/>
      <c r="N237" s="178"/>
      <c r="O237" s="178"/>
      <c r="P237" s="178"/>
      <c r="Q237" s="178"/>
      <c r="R237" s="178"/>
      <c r="S237" s="178"/>
      <c r="T237" s="178"/>
      <c r="U237" s="178"/>
      <c r="V237" s="178"/>
      <c r="W237" s="178"/>
      <c r="X237" s="178"/>
      <c r="Y237" s="178"/>
      <c r="Z237" s="178"/>
      <c r="AA237" s="178"/>
      <c r="AB237" s="178"/>
    </row>
    <row r="238" spans="1:28" x14ac:dyDescent="0.25">
      <c r="A238" s="178"/>
      <c r="B238" s="178"/>
      <c r="C238" s="178"/>
      <c r="D238" s="178"/>
      <c r="E238" s="178"/>
      <c r="F238" s="178"/>
      <c r="G238" s="178"/>
      <c r="H238" s="178"/>
      <c r="I238" s="178"/>
      <c r="J238" s="178"/>
      <c r="K238" s="178"/>
      <c r="L238" s="178"/>
      <c r="M238" s="178"/>
      <c r="N238" s="178"/>
      <c r="O238" s="178"/>
      <c r="P238" s="178"/>
      <c r="Q238" s="178"/>
      <c r="R238" s="178"/>
      <c r="S238" s="178"/>
      <c r="T238" s="178"/>
      <c r="U238" s="178"/>
      <c r="V238" s="178"/>
      <c r="W238" s="178"/>
      <c r="X238" s="178"/>
      <c r="Y238" s="178"/>
      <c r="Z238" s="178"/>
      <c r="AA238" s="178"/>
      <c r="AB238" s="178"/>
    </row>
    <row r="239" spans="1:28" x14ac:dyDescent="0.25">
      <c r="A239" s="178"/>
      <c r="B239" s="178"/>
      <c r="C239" s="178"/>
      <c r="D239" s="178"/>
      <c r="E239" s="178"/>
      <c r="F239" s="178"/>
      <c r="G239" s="178"/>
      <c r="H239" s="178"/>
      <c r="I239" s="178"/>
      <c r="J239" s="178"/>
      <c r="K239" s="178"/>
      <c r="L239" s="178"/>
      <c r="M239" s="178"/>
      <c r="N239" s="178"/>
      <c r="O239" s="178"/>
      <c r="P239" s="178"/>
      <c r="Q239" s="178"/>
      <c r="R239" s="178"/>
      <c r="S239" s="178"/>
      <c r="T239" s="178"/>
      <c r="U239" s="178"/>
      <c r="V239" s="178"/>
      <c r="W239" s="178"/>
      <c r="X239" s="178"/>
      <c r="Y239" s="178"/>
      <c r="Z239" s="178"/>
      <c r="AA239" s="178"/>
      <c r="AB239" s="178"/>
    </row>
    <row r="240" spans="1:28" x14ac:dyDescent="0.25">
      <c r="A240" s="178"/>
      <c r="B240" s="178"/>
      <c r="C240" s="178"/>
      <c r="D240" s="178"/>
      <c r="E240" s="178"/>
      <c r="F240" s="178"/>
      <c r="G240" s="178"/>
      <c r="H240" s="178"/>
      <c r="I240" s="178"/>
      <c r="J240" s="178"/>
      <c r="K240" s="178"/>
      <c r="L240" s="178"/>
      <c r="M240" s="178"/>
      <c r="N240" s="178"/>
      <c r="O240" s="178"/>
      <c r="P240" s="178"/>
      <c r="Q240" s="178"/>
      <c r="R240" s="178"/>
      <c r="S240" s="178"/>
      <c r="T240" s="178"/>
      <c r="U240" s="178"/>
      <c r="V240" s="178"/>
      <c r="W240" s="178"/>
      <c r="X240" s="178"/>
      <c r="Y240" s="178"/>
      <c r="Z240" s="178"/>
      <c r="AA240" s="178"/>
      <c r="AB240" s="178"/>
    </row>
    <row r="241" spans="1:28" x14ac:dyDescent="0.25">
      <c r="A241" s="178"/>
      <c r="B241" s="178"/>
      <c r="C241" s="178"/>
      <c r="D241" s="178"/>
      <c r="E241" s="178"/>
      <c r="F241" s="178"/>
      <c r="G241" s="178"/>
      <c r="H241" s="178"/>
      <c r="I241" s="178"/>
      <c r="J241" s="178"/>
      <c r="K241" s="178"/>
      <c r="L241" s="178"/>
      <c r="M241" s="178"/>
      <c r="N241" s="178"/>
      <c r="O241" s="178"/>
      <c r="P241" s="178"/>
      <c r="Q241" s="178"/>
      <c r="R241" s="178"/>
      <c r="S241" s="178"/>
      <c r="T241" s="178"/>
      <c r="U241" s="178"/>
      <c r="V241" s="178"/>
      <c r="W241" s="178"/>
      <c r="X241" s="178"/>
      <c r="Y241" s="178"/>
      <c r="Z241" s="178"/>
      <c r="AA241" s="178"/>
      <c r="AB241" s="178"/>
    </row>
    <row r="242" spans="1:28" x14ac:dyDescent="0.25">
      <c r="A242" s="178"/>
      <c r="B242" s="178"/>
      <c r="C242" s="178"/>
      <c r="D242" s="178"/>
      <c r="E242" s="178"/>
      <c r="F242" s="178"/>
      <c r="G242" s="178"/>
      <c r="H242" s="178"/>
      <c r="I242" s="178"/>
      <c r="J242" s="178"/>
      <c r="K242" s="178"/>
      <c r="L242" s="178"/>
      <c r="M242" s="178"/>
      <c r="N242" s="178"/>
      <c r="O242" s="178"/>
      <c r="P242" s="178"/>
      <c r="Q242" s="178"/>
      <c r="R242" s="178"/>
      <c r="S242" s="178"/>
      <c r="T242" s="178"/>
      <c r="U242" s="178"/>
      <c r="V242" s="178"/>
      <c r="W242" s="178"/>
      <c r="X242" s="178"/>
      <c r="Y242" s="178"/>
      <c r="Z242" s="178"/>
      <c r="AA242" s="178"/>
      <c r="AB242" s="178"/>
    </row>
    <row r="243" spans="1:28" x14ac:dyDescent="0.25">
      <c r="A243" s="178"/>
      <c r="B243" s="178"/>
      <c r="C243" s="178"/>
      <c r="D243" s="178"/>
      <c r="E243" s="178"/>
      <c r="F243" s="178"/>
      <c r="G243" s="178"/>
      <c r="H243" s="178"/>
      <c r="I243" s="178"/>
      <c r="J243" s="178"/>
      <c r="K243" s="178"/>
      <c r="L243" s="178"/>
      <c r="M243" s="178"/>
      <c r="N243" s="178"/>
      <c r="O243" s="178"/>
      <c r="P243" s="178"/>
      <c r="Q243" s="178"/>
      <c r="R243" s="178"/>
      <c r="S243" s="178"/>
      <c r="T243" s="178"/>
      <c r="U243" s="178"/>
      <c r="V243" s="178"/>
      <c r="W243" s="178"/>
      <c r="X243" s="178"/>
      <c r="Y243" s="178"/>
      <c r="Z243" s="178"/>
      <c r="AA243" s="178"/>
      <c r="AB243" s="178"/>
    </row>
    <row r="244" spans="1:28" x14ac:dyDescent="0.25">
      <c r="A244" s="178"/>
      <c r="B244" s="178"/>
      <c r="C244" s="178"/>
      <c r="D244" s="178"/>
      <c r="E244" s="178"/>
      <c r="F244" s="178"/>
      <c r="G244" s="178"/>
      <c r="H244" s="178"/>
      <c r="I244" s="178"/>
      <c r="J244" s="178"/>
      <c r="K244" s="178"/>
      <c r="L244" s="178"/>
      <c r="M244" s="178"/>
      <c r="N244" s="178"/>
      <c r="O244" s="178"/>
      <c r="P244" s="178"/>
      <c r="Q244" s="178"/>
      <c r="R244" s="178"/>
      <c r="S244" s="178"/>
      <c r="T244" s="178"/>
      <c r="U244" s="178"/>
      <c r="V244" s="178"/>
      <c r="W244" s="178"/>
      <c r="X244" s="178"/>
      <c r="Y244" s="178"/>
      <c r="Z244" s="178"/>
      <c r="AA244" s="178"/>
      <c r="AB244" s="178"/>
    </row>
    <row r="245" spans="1:28" x14ac:dyDescent="0.25">
      <c r="A245" s="178"/>
      <c r="B245" s="178"/>
      <c r="C245" s="178"/>
      <c r="D245" s="178"/>
      <c r="E245" s="178"/>
      <c r="F245" s="178"/>
      <c r="G245" s="178"/>
      <c r="H245" s="178"/>
      <c r="I245" s="178"/>
      <c r="J245" s="178"/>
      <c r="K245" s="178"/>
      <c r="L245" s="178"/>
      <c r="M245" s="178"/>
      <c r="N245" s="178"/>
      <c r="O245" s="178"/>
      <c r="P245" s="178"/>
      <c r="Q245" s="178"/>
      <c r="R245" s="178"/>
      <c r="S245" s="178"/>
      <c r="T245" s="178"/>
      <c r="U245" s="178"/>
      <c r="V245" s="178"/>
      <c r="W245" s="178"/>
      <c r="X245" s="178"/>
      <c r="Y245" s="178"/>
      <c r="Z245" s="178"/>
      <c r="AA245" s="178"/>
      <c r="AB245" s="178"/>
    </row>
    <row r="246" spans="1:28" x14ac:dyDescent="0.25">
      <c r="A246" s="178"/>
      <c r="B246" s="178"/>
      <c r="C246" s="178"/>
      <c r="D246" s="178"/>
      <c r="E246" s="178"/>
      <c r="F246" s="178"/>
      <c r="G246" s="178"/>
      <c r="H246" s="178"/>
      <c r="I246" s="178"/>
      <c r="J246" s="178"/>
      <c r="K246" s="178"/>
      <c r="L246" s="178"/>
      <c r="M246" s="178"/>
      <c r="N246" s="178"/>
      <c r="O246" s="178"/>
      <c r="P246" s="178"/>
      <c r="Q246" s="178"/>
      <c r="R246" s="178"/>
      <c r="S246" s="178"/>
      <c r="T246" s="178"/>
      <c r="U246" s="178"/>
      <c r="V246" s="178"/>
      <c r="W246" s="178"/>
      <c r="X246" s="178"/>
      <c r="Y246" s="178"/>
      <c r="Z246" s="178"/>
      <c r="AA246" s="178"/>
      <c r="AB246" s="178"/>
    </row>
    <row r="247" spans="1:28" x14ac:dyDescent="0.25">
      <c r="A247" s="178"/>
      <c r="B247" s="178"/>
      <c r="C247" s="178"/>
      <c r="D247" s="178"/>
      <c r="E247" s="178"/>
      <c r="F247" s="178"/>
      <c r="G247" s="178"/>
      <c r="H247" s="178"/>
      <c r="I247" s="178"/>
      <c r="J247" s="178"/>
      <c r="K247" s="178"/>
      <c r="L247" s="178"/>
      <c r="M247" s="178"/>
      <c r="N247" s="178"/>
      <c r="O247" s="178"/>
      <c r="P247" s="178"/>
      <c r="Q247" s="178"/>
      <c r="R247" s="178"/>
      <c r="S247" s="178"/>
      <c r="T247" s="178"/>
      <c r="U247" s="178"/>
      <c r="V247" s="178"/>
      <c r="W247" s="178"/>
      <c r="X247" s="178"/>
      <c r="Y247" s="178"/>
      <c r="Z247" s="178"/>
      <c r="AA247" s="178"/>
      <c r="AB247" s="178"/>
    </row>
  </sheetData>
  <mergeCells count="49">
    <mergeCell ref="X5:Y5"/>
    <mergeCell ref="AA5:AB5"/>
    <mergeCell ref="B12:AA12"/>
    <mergeCell ref="B14:E14"/>
    <mergeCell ref="F14:H14"/>
    <mergeCell ref="I14:AA14"/>
    <mergeCell ref="A1:F5"/>
    <mergeCell ref="G1:S3"/>
    <mergeCell ref="T1:W2"/>
    <mergeCell ref="X1:AB2"/>
    <mergeCell ref="T3:W3"/>
    <mergeCell ref="X3:AB3"/>
    <mergeCell ref="J4:S4"/>
    <mergeCell ref="T4:W4"/>
    <mergeCell ref="X4:AB4"/>
    <mergeCell ref="T5:W5"/>
    <mergeCell ref="B15:E15"/>
    <mergeCell ref="F15:H15"/>
    <mergeCell ref="I15:AA15"/>
    <mergeCell ref="B57:J57"/>
    <mergeCell ref="K57:R57"/>
    <mergeCell ref="S57:AA57"/>
    <mergeCell ref="T64:W64"/>
    <mergeCell ref="X64:Y64"/>
    <mergeCell ref="B59:J59"/>
    <mergeCell ref="K59:R59"/>
    <mergeCell ref="S59:AA59"/>
    <mergeCell ref="T60:W61"/>
    <mergeCell ref="X60:AB61"/>
    <mergeCell ref="T62:W62"/>
    <mergeCell ref="X62:AB62"/>
    <mergeCell ref="T63:W63"/>
    <mergeCell ref="X63:AB63"/>
    <mergeCell ref="X122:AB122"/>
    <mergeCell ref="T123:W123"/>
    <mergeCell ref="X123:Y123"/>
    <mergeCell ref="AA123:AB123"/>
    <mergeCell ref="AA64:AB64"/>
    <mergeCell ref="A65:AB65"/>
    <mergeCell ref="A70:AB70"/>
    <mergeCell ref="A119:F123"/>
    <mergeCell ref="G119:S121"/>
    <mergeCell ref="T119:W120"/>
    <mergeCell ref="X119:AB120"/>
    <mergeCell ref="T121:W121"/>
    <mergeCell ref="X121:AB121"/>
    <mergeCell ref="T122:W122"/>
    <mergeCell ref="A60:F64"/>
    <mergeCell ref="G60:S62"/>
  </mergeCells>
  <dataValidations count="3">
    <dataValidation type="list" allowBlank="1" showInputMessage="1" showErrorMessage="1" sqref="B9">
      <formula1>$L$2:$L$3</formula1>
    </dataValidation>
    <dataValidation type="list" allowBlank="1" showInputMessage="1" showErrorMessage="1" sqref="L48">
      <formula1>$AC$2:$AC$3</formula1>
    </dataValidation>
    <dataValidation type="list" allowBlank="1" showInputMessage="1" showErrorMessage="1" sqref="L125">
      <formula1>#REF!</formula1>
    </dataValidation>
  </dataValidation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AB190"/>
  <sheetViews>
    <sheetView topLeftCell="A70" zoomScale="115" zoomScaleNormal="115" workbookViewId="0">
      <selection activeCell="G190" sqref="G190:M190"/>
    </sheetView>
  </sheetViews>
  <sheetFormatPr baseColWidth="10" defaultColWidth="11.42578125" defaultRowHeight="15" x14ac:dyDescent="0.25"/>
  <cols>
    <col min="1" max="28" width="3.28515625" style="48" customWidth="1"/>
    <col min="29" max="16384" width="11.42578125" style="48"/>
  </cols>
  <sheetData>
    <row r="1" spans="1:28" ht="15.75" customHeight="1" x14ac:dyDescent="0.25">
      <c r="A1" s="933" t="s">
        <v>655</v>
      </c>
      <c r="B1" s="933"/>
      <c r="C1" s="933"/>
      <c r="D1" s="933"/>
      <c r="E1" s="933"/>
      <c r="F1" s="933"/>
      <c r="G1" s="933"/>
      <c r="H1" s="933"/>
      <c r="I1" s="933"/>
      <c r="J1" s="933"/>
      <c r="K1" s="933"/>
      <c r="L1" s="933"/>
      <c r="M1" s="933"/>
      <c r="N1" s="933"/>
      <c r="O1" s="933"/>
      <c r="P1" s="933"/>
      <c r="Q1" s="933"/>
      <c r="R1" s="933"/>
      <c r="S1" s="933"/>
      <c r="T1" s="933"/>
      <c r="U1" s="933"/>
      <c r="V1" s="933"/>
      <c r="W1" s="933"/>
      <c r="X1" s="933"/>
      <c r="Y1" s="933"/>
      <c r="Z1" s="933"/>
      <c r="AA1" s="933"/>
      <c r="AB1" s="933"/>
    </row>
    <row r="2" spans="1:28" s="424" customFormat="1" ht="12.75" customHeight="1" x14ac:dyDescent="0.2">
      <c r="A2" s="933" t="s">
        <v>470</v>
      </c>
      <c r="B2" s="933"/>
      <c r="C2" s="933"/>
      <c r="D2" s="933"/>
      <c r="E2" s="933"/>
      <c r="F2" s="933"/>
      <c r="G2" s="933"/>
      <c r="H2" s="933"/>
      <c r="I2" s="933"/>
      <c r="J2" s="933"/>
      <c r="K2" s="933"/>
      <c r="L2" s="933"/>
      <c r="M2" s="933"/>
      <c r="N2" s="933"/>
      <c r="O2" s="933"/>
      <c r="P2" s="933"/>
      <c r="Q2" s="933"/>
      <c r="R2" s="933"/>
      <c r="S2" s="933"/>
      <c r="T2" s="933"/>
      <c r="U2" s="933"/>
      <c r="V2" s="933"/>
      <c r="W2" s="933"/>
      <c r="X2" s="933"/>
      <c r="Y2" s="933"/>
      <c r="Z2" s="933"/>
      <c r="AA2" s="933"/>
      <c r="AB2" s="933"/>
    </row>
    <row r="3" spans="1:28" s="424" customFormat="1" ht="12.75" customHeight="1" x14ac:dyDescent="0.2">
      <c r="A3" s="933" t="s">
        <v>656</v>
      </c>
      <c r="B3" s="933"/>
      <c r="C3" s="933"/>
      <c r="D3" s="933"/>
      <c r="E3" s="933"/>
      <c r="F3" s="933"/>
      <c r="G3" s="933"/>
      <c r="H3" s="933"/>
      <c r="I3" s="933"/>
      <c r="J3" s="933"/>
      <c r="K3" s="933"/>
      <c r="L3" s="933"/>
      <c r="M3" s="933"/>
      <c r="N3" s="933"/>
      <c r="O3" s="933"/>
      <c r="P3" s="933"/>
      <c r="Q3" s="933"/>
      <c r="R3" s="933"/>
      <c r="S3" s="933"/>
      <c r="T3" s="933"/>
      <c r="U3" s="933"/>
      <c r="V3" s="933"/>
      <c r="W3" s="933"/>
      <c r="X3" s="933"/>
      <c r="Y3" s="933"/>
      <c r="Z3" s="933"/>
      <c r="AA3" s="933"/>
      <c r="AB3" s="933"/>
    </row>
    <row r="4" spans="1:28" s="424" customFormat="1" ht="12.75" customHeight="1" x14ac:dyDescent="0.2">
      <c r="A4" s="337"/>
      <c r="B4" s="325"/>
      <c r="C4" s="325"/>
      <c r="D4" s="325"/>
      <c r="E4" s="325"/>
      <c r="F4" s="325"/>
      <c r="G4" s="475"/>
      <c r="H4" s="325"/>
      <c r="I4" s="325"/>
      <c r="J4" s="325"/>
      <c r="K4" s="325"/>
      <c r="L4" s="325"/>
      <c r="M4" s="325"/>
      <c r="N4" s="325"/>
      <c r="O4" s="325"/>
      <c r="P4" s="325"/>
      <c r="Q4" s="325"/>
      <c r="R4" s="325"/>
      <c r="S4" s="325"/>
      <c r="T4" s="325"/>
      <c r="U4" s="325"/>
      <c r="V4" s="325"/>
      <c r="W4" s="325"/>
      <c r="X4" s="325"/>
      <c r="Y4" s="325"/>
      <c r="Z4" s="325"/>
      <c r="AA4" s="325"/>
      <c r="AB4" s="325"/>
    </row>
    <row r="5" spans="1:28" s="424" customFormat="1" ht="12.75" x14ac:dyDescent="0.2">
      <c r="A5" s="930">
        <v>1</v>
      </c>
      <c r="B5" s="345" t="s">
        <v>471</v>
      </c>
      <c r="C5" s="345"/>
      <c r="D5" s="345"/>
      <c r="E5" s="345"/>
      <c r="F5" s="352" t="s">
        <v>472</v>
      </c>
      <c r="G5" s="345"/>
      <c r="H5" s="345"/>
      <c r="I5" s="353"/>
      <c r="J5" s="345" t="s">
        <v>473</v>
      </c>
      <c r="K5" s="345"/>
      <c r="L5" s="345"/>
      <c r="M5" s="345"/>
      <c r="N5" s="345"/>
      <c r="O5" s="352" t="s">
        <v>657</v>
      </c>
      <c r="P5" s="345"/>
      <c r="Q5" s="345"/>
      <c r="R5" s="353"/>
      <c r="S5" s="345" t="s">
        <v>474</v>
      </c>
      <c r="T5" s="345"/>
      <c r="U5" s="345"/>
      <c r="V5" s="345"/>
      <c r="W5" s="353"/>
      <c r="X5" s="353" t="s">
        <v>658</v>
      </c>
      <c r="Y5" s="345"/>
      <c r="Z5" s="345"/>
      <c r="AA5" s="339"/>
      <c r="AB5" s="346"/>
    </row>
    <row r="6" spans="1:28" s="424" customFormat="1" ht="12.75" x14ac:dyDescent="0.2">
      <c r="A6" s="931"/>
      <c r="B6" s="327" t="s">
        <v>475</v>
      </c>
      <c r="C6" s="327"/>
      <c r="D6" s="327"/>
      <c r="E6" s="327"/>
      <c r="F6" s="354" t="s">
        <v>476</v>
      </c>
      <c r="G6" s="327"/>
      <c r="H6" s="327"/>
      <c r="I6" s="355"/>
      <c r="J6" s="368" t="s">
        <v>318</v>
      </c>
      <c r="K6" s="327" t="s">
        <v>477</v>
      </c>
      <c r="L6" s="339"/>
      <c r="M6" s="327" t="s">
        <v>36</v>
      </c>
      <c r="N6" s="327"/>
      <c r="O6" s="357" t="s">
        <v>867</v>
      </c>
      <c r="P6" s="327"/>
      <c r="Q6" s="327"/>
      <c r="R6" s="355"/>
      <c r="S6" s="327" t="s">
        <v>17</v>
      </c>
      <c r="T6" s="327"/>
      <c r="U6" s="327"/>
      <c r="V6" s="327"/>
      <c r="W6" s="355"/>
      <c r="X6" s="355" t="s">
        <v>659</v>
      </c>
      <c r="Y6" s="327"/>
      <c r="Z6" s="327"/>
      <c r="AA6" s="373" t="s">
        <v>318</v>
      </c>
      <c r="AB6" s="348"/>
    </row>
    <row r="7" spans="1:28" s="424" customFormat="1" ht="12.75" x14ac:dyDescent="0.2">
      <c r="A7" s="931"/>
      <c r="B7" s="349" t="s">
        <v>916</v>
      </c>
      <c r="C7" s="349"/>
      <c r="D7" s="349"/>
      <c r="E7" s="349"/>
      <c r="F7" s="356" t="s">
        <v>917</v>
      </c>
      <c r="G7" s="349"/>
      <c r="H7" s="349"/>
      <c r="I7" s="351"/>
      <c r="J7" s="349"/>
      <c r="K7" s="349"/>
      <c r="L7" s="349"/>
      <c r="M7" s="477"/>
      <c r="N7" s="349"/>
      <c r="O7" s="356"/>
      <c r="P7" s="349"/>
      <c r="Q7" s="350"/>
      <c r="R7" s="351"/>
      <c r="S7" s="349"/>
      <c r="T7" s="349"/>
      <c r="U7" s="349"/>
      <c r="V7" s="349"/>
      <c r="W7" s="351"/>
      <c r="X7" s="949">
        <v>422037</v>
      </c>
      <c r="Y7" s="950"/>
      <c r="Z7" s="950"/>
      <c r="AA7" s="950"/>
      <c r="AB7" s="951"/>
    </row>
    <row r="8" spans="1:28" s="424" customFormat="1" ht="12.75" x14ac:dyDescent="0.2">
      <c r="A8" s="930">
        <v>2</v>
      </c>
      <c r="B8" s="358" t="s">
        <v>478</v>
      </c>
      <c r="C8" s="359"/>
      <c r="D8" s="359"/>
      <c r="E8" s="359"/>
      <c r="F8" s="359"/>
      <c r="G8" s="359"/>
      <c r="H8" s="359"/>
      <c r="I8" s="359"/>
      <c r="J8" s="359"/>
      <c r="K8" s="359"/>
      <c r="L8" s="359"/>
      <c r="M8" s="359"/>
      <c r="N8" s="359"/>
      <c r="O8" s="370" t="s">
        <v>479</v>
      </c>
      <c r="P8" s="340"/>
      <c r="Q8" s="340"/>
      <c r="R8" s="340"/>
      <c r="S8" s="359"/>
      <c r="T8" s="364"/>
      <c r="U8" s="358" t="s">
        <v>480</v>
      </c>
      <c r="V8" s="358"/>
      <c r="W8" s="358"/>
      <c r="X8" s="358"/>
      <c r="Y8" s="363" t="s">
        <v>481</v>
      </c>
      <c r="Z8" s="358"/>
      <c r="AA8" s="358"/>
      <c r="AB8" s="360"/>
    </row>
    <row r="9" spans="1:28" s="424" customFormat="1" ht="12.75" x14ac:dyDescent="0.2">
      <c r="A9" s="931"/>
      <c r="B9" s="338"/>
      <c r="C9" s="338"/>
      <c r="D9" s="369" t="s">
        <v>13</v>
      </c>
      <c r="E9" s="338"/>
      <c r="F9" s="338"/>
      <c r="G9" s="338"/>
      <c r="H9" s="338"/>
      <c r="I9" s="338"/>
      <c r="J9" s="338"/>
      <c r="K9" s="338"/>
      <c r="L9" s="338"/>
      <c r="M9" s="338"/>
      <c r="N9" s="338"/>
      <c r="O9" s="370"/>
      <c r="P9" s="338"/>
      <c r="Q9" s="338"/>
      <c r="R9" s="338"/>
      <c r="S9" s="338"/>
      <c r="T9" s="365"/>
      <c r="U9" s="934" t="s">
        <v>482</v>
      </c>
      <c r="V9" s="934"/>
      <c r="W9" s="934"/>
      <c r="X9" s="338"/>
      <c r="Y9" s="935" t="s">
        <v>482</v>
      </c>
      <c r="Z9" s="934"/>
      <c r="AA9" s="934"/>
      <c r="AB9" s="361"/>
    </row>
    <row r="10" spans="1:28" s="424" customFormat="1" ht="12.75" x14ac:dyDescent="0.2">
      <c r="A10" s="931"/>
      <c r="B10" s="338"/>
      <c r="C10" s="338"/>
      <c r="D10" s="338"/>
      <c r="E10" s="338"/>
      <c r="F10" s="338"/>
      <c r="G10" s="338"/>
      <c r="H10" s="338"/>
      <c r="I10" s="338"/>
      <c r="J10" s="338"/>
      <c r="K10" s="338"/>
      <c r="L10" s="338"/>
      <c r="M10" s="338"/>
      <c r="N10" s="338"/>
      <c r="O10" s="370" t="s">
        <v>660</v>
      </c>
      <c r="P10" s="338"/>
      <c r="Q10" s="338"/>
      <c r="R10" s="338"/>
      <c r="S10" s="338"/>
      <c r="T10" s="365"/>
      <c r="U10" s="368" t="s">
        <v>318</v>
      </c>
      <c r="V10" s="338" t="s">
        <v>483</v>
      </c>
      <c r="W10" s="373" t="s">
        <v>318</v>
      </c>
      <c r="X10" s="338" t="s">
        <v>89</v>
      </c>
      <c r="Y10" s="373" t="s">
        <v>318</v>
      </c>
      <c r="Z10" s="338" t="s">
        <v>477</v>
      </c>
      <c r="AA10" s="371"/>
      <c r="AB10" s="361" t="s">
        <v>36</v>
      </c>
    </row>
    <row r="11" spans="1:28" s="424" customFormat="1" ht="12.75" x14ac:dyDescent="0.2">
      <c r="A11" s="931"/>
      <c r="B11" s="358" t="s">
        <v>484</v>
      </c>
      <c r="C11" s="358"/>
      <c r="D11" s="358"/>
      <c r="E11" s="358"/>
      <c r="F11" s="358"/>
      <c r="G11" s="358"/>
      <c r="H11" s="358"/>
      <c r="I11" s="358"/>
      <c r="J11" s="358"/>
      <c r="K11" s="358"/>
      <c r="L11" s="358"/>
      <c r="M11" s="358"/>
      <c r="N11" s="360"/>
      <c r="O11" s="363" t="s">
        <v>485</v>
      </c>
      <c r="P11" s="358"/>
      <c r="Q11" s="358"/>
      <c r="R11" s="358"/>
      <c r="S11" s="358"/>
      <c r="T11" s="360"/>
      <c r="U11" s="363" t="s">
        <v>661</v>
      </c>
      <c r="V11" s="358"/>
      <c r="W11" s="358"/>
      <c r="X11" s="360"/>
      <c r="Y11" s="358" t="s">
        <v>486</v>
      </c>
      <c r="Z11" s="358"/>
      <c r="AA11" s="358"/>
      <c r="AB11" s="360"/>
    </row>
    <row r="12" spans="1:28" s="424" customFormat="1" ht="12.75" x14ac:dyDescent="0.2">
      <c r="A12" s="932"/>
      <c r="B12" s="338" t="s">
        <v>662</v>
      </c>
      <c r="C12" s="338"/>
      <c r="D12" s="338"/>
      <c r="E12" s="338"/>
      <c r="F12" s="338"/>
      <c r="G12" s="338"/>
      <c r="H12" s="338"/>
      <c r="I12" s="338"/>
      <c r="J12" s="338"/>
      <c r="K12" s="338"/>
      <c r="L12" s="338"/>
      <c r="M12" s="338"/>
      <c r="N12" s="365"/>
      <c r="O12" s="370" t="s">
        <v>663</v>
      </c>
      <c r="P12" s="338"/>
      <c r="Q12" s="338"/>
      <c r="R12" s="338"/>
      <c r="S12" s="338"/>
      <c r="T12" s="365"/>
      <c r="U12" s="370" t="s">
        <v>664</v>
      </c>
      <c r="V12" s="338"/>
      <c r="W12" s="338"/>
      <c r="X12" s="365"/>
      <c r="Y12" s="338" t="s">
        <v>17</v>
      </c>
      <c r="Z12" s="338"/>
      <c r="AA12" s="338"/>
      <c r="AB12" s="365"/>
    </row>
    <row r="13" spans="1:28" s="424" customFormat="1" ht="12.75" x14ac:dyDescent="0.2">
      <c r="A13" s="930">
        <v>3</v>
      </c>
      <c r="B13" s="358" t="s">
        <v>665</v>
      </c>
      <c r="C13" s="358"/>
      <c r="D13" s="358"/>
      <c r="E13" s="358"/>
      <c r="F13" s="358"/>
      <c r="G13" s="358"/>
      <c r="H13" s="358"/>
      <c r="I13" s="358"/>
      <c r="J13" s="358"/>
      <c r="K13" s="358"/>
      <c r="L13" s="358"/>
      <c r="M13" s="358"/>
      <c r="N13" s="358"/>
      <c r="O13" s="363" t="s">
        <v>488</v>
      </c>
      <c r="P13" s="358"/>
      <c r="Q13" s="358"/>
      <c r="R13" s="358"/>
      <c r="S13" s="358"/>
      <c r="T13" s="358"/>
      <c r="U13" s="360"/>
      <c r="V13" s="363" t="s">
        <v>489</v>
      </c>
      <c r="W13" s="358"/>
      <c r="X13" s="358"/>
      <c r="Y13" s="358"/>
      <c r="Z13" s="358"/>
      <c r="AA13" s="358"/>
      <c r="AB13" s="360"/>
    </row>
    <row r="14" spans="1:28" s="424" customFormat="1" ht="12.75" x14ac:dyDescent="0.2">
      <c r="A14" s="931"/>
      <c r="B14" s="338" t="s">
        <v>13</v>
      </c>
      <c r="C14" s="338"/>
      <c r="D14" s="338"/>
      <c r="E14" s="338"/>
      <c r="F14" s="338"/>
      <c r="G14" s="338"/>
      <c r="H14" s="338"/>
      <c r="I14" s="338"/>
      <c r="J14" s="338"/>
      <c r="K14" s="338"/>
      <c r="L14" s="338"/>
      <c r="M14" s="338"/>
      <c r="N14" s="338"/>
      <c r="O14" s="370" t="s">
        <v>908</v>
      </c>
      <c r="P14" s="338"/>
      <c r="Q14" s="338"/>
      <c r="R14" s="338"/>
      <c r="S14" s="338"/>
      <c r="T14" s="338"/>
      <c r="U14" s="365"/>
      <c r="V14" s="370" t="s">
        <v>858</v>
      </c>
      <c r="W14" s="338"/>
      <c r="X14" s="338"/>
      <c r="Y14" s="338"/>
      <c r="Z14" s="338"/>
      <c r="AA14" s="338"/>
      <c r="AB14" s="365"/>
    </row>
    <row r="15" spans="1:28" s="424" customFormat="1" ht="12.75" x14ac:dyDescent="0.2">
      <c r="A15" s="931"/>
      <c r="B15" s="366" t="s">
        <v>859</v>
      </c>
      <c r="C15" s="366"/>
      <c r="D15" s="366"/>
      <c r="E15" s="366"/>
      <c r="F15" s="366"/>
      <c r="G15" s="366"/>
      <c r="H15" s="366"/>
      <c r="I15" s="366"/>
      <c r="J15" s="366"/>
      <c r="K15" s="366"/>
      <c r="L15" s="366"/>
      <c r="M15" s="366"/>
      <c r="N15" s="366"/>
      <c r="O15" s="372"/>
      <c r="P15" s="366"/>
      <c r="Q15" s="366"/>
      <c r="R15" s="366"/>
      <c r="S15" s="366"/>
      <c r="T15" s="366"/>
      <c r="U15" s="367"/>
      <c r="V15" s="372"/>
      <c r="W15" s="366"/>
      <c r="X15" s="366"/>
      <c r="Y15" s="366"/>
      <c r="Z15" s="366"/>
      <c r="AA15" s="366"/>
      <c r="AB15" s="367"/>
    </row>
    <row r="16" spans="1:28" s="424" customFormat="1" ht="12.75" x14ac:dyDescent="0.2">
      <c r="A16" s="931"/>
      <c r="B16" s="363" t="s">
        <v>487</v>
      </c>
      <c r="C16" s="358"/>
      <c r="D16" s="358"/>
      <c r="E16" s="358"/>
      <c r="F16" s="358"/>
      <c r="G16" s="358"/>
      <c r="H16" s="358"/>
      <c r="I16" s="358"/>
      <c r="J16" s="358"/>
      <c r="K16" s="358"/>
      <c r="L16" s="358"/>
      <c r="M16" s="358"/>
      <c r="N16" s="360"/>
      <c r="O16" s="363" t="s">
        <v>490</v>
      </c>
      <c r="P16" s="358"/>
      <c r="Q16" s="358"/>
      <c r="R16" s="358"/>
      <c r="S16" s="358"/>
      <c r="T16" s="360"/>
      <c r="U16" s="363" t="s">
        <v>661</v>
      </c>
      <c r="V16" s="358"/>
      <c r="W16" s="358"/>
      <c r="X16" s="360"/>
      <c r="Y16" s="358" t="s">
        <v>486</v>
      </c>
      <c r="Z16" s="358"/>
      <c r="AA16" s="358"/>
      <c r="AB16" s="360"/>
    </row>
    <row r="17" spans="1:28" s="424" customFormat="1" ht="12.75" x14ac:dyDescent="0.2">
      <c r="A17" s="932"/>
      <c r="B17" s="370" t="s">
        <v>662</v>
      </c>
      <c r="C17" s="338"/>
      <c r="D17" s="338"/>
      <c r="E17" s="338"/>
      <c r="F17" s="338"/>
      <c r="G17" s="338"/>
      <c r="H17" s="338"/>
      <c r="I17" s="338"/>
      <c r="J17" s="338"/>
      <c r="K17" s="338"/>
      <c r="L17" s="338"/>
      <c r="M17" s="338"/>
      <c r="N17" s="365"/>
      <c r="O17" s="370" t="s">
        <v>663</v>
      </c>
      <c r="P17" s="338"/>
      <c r="Q17" s="338"/>
      <c r="R17" s="338"/>
      <c r="S17" s="338"/>
      <c r="T17" s="365"/>
      <c r="U17" s="370" t="s">
        <v>664</v>
      </c>
      <c r="V17" s="338"/>
      <c r="W17" s="338"/>
      <c r="X17" s="365"/>
      <c r="Y17" s="338" t="s">
        <v>17</v>
      </c>
      <c r="Z17" s="338"/>
      <c r="AA17" s="338"/>
      <c r="AB17" s="365"/>
    </row>
    <row r="18" spans="1:28" s="424" customFormat="1" ht="12.75" x14ac:dyDescent="0.2">
      <c r="A18" s="930">
        <v>4</v>
      </c>
      <c r="B18" s="363" t="s">
        <v>491</v>
      </c>
      <c r="C18" s="358"/>
      <c r="D18" s="358"/>
      <c r="E18" s="358"/>
      <c r="F18" s="358"/>
      <c r="G18" s="358"/>
      <c r="H18" s="358"/>
      <c r="I18" s="358"/>
      <c r="J18" s="358"/>
      <c r="K18" s="358"/>
      <c r="L18" s="358"/>
      <c r="M18" s="360"/>
      <c r="N18" s="363" t="s">
        <v>493</v>
      </c>
      <c r="O18" s="358"/>
      <c r="P18" s="360"/>
      <c r="Q18" s="363" t="s">
        <v>494</v>
      </c>
      <c r="R18" s="358"/>
      <c r="S18" s="358"/>
      <c r="T18" s="358"/>
      <c r="U18" s="358"/>
      <c r="V18" s="358"/>
      <c r="W18" s="358"/>
      <c r="X18" s="358"/>
      <c r="Y18" s="358"/>
      <c r="Z18" s="358"/>
      <c r="AA18" s="358"/>
      <c r="AB18" s="360"/>
    </row>
    <row r="19" spans="1:28" s="424" customFormat="1" ht="12.75" x14ac:dyDescent="0.2">
      <c r="A19" s="931"/>
      <c r="B19" s="371"/>
      <c r="C19" s="342" t="s">
        <v>666</v>
      </c>
      <c r="D19" s="338"/>
      <c r="E19" s="338"/>
      <c r="F19" s="371"/>
      <c r="G19" s="342" t="s">
        <v>667</v>
      </c>
      <c r="H19" s="338"/>
      <c r="I19" s="338"/>
      <c r="J19" s="373" t="s">
        <v>318</v>
      </c>
      <c r="K19" s="342" t="s">
        <v>492</v>
      </c>
      <c r="L19" s="425"/>
      <c r="M19" s="365"/>
      <c r="N19" s="370" t="s">
        <v>495</v>
      </c>
      <c r="O19" s="338"/>
      <c r="P19" s="365"/>
      <c r="Q19" s="370" t="str">
        <f>HD0!E77</f>
        <v>CBI Company Ltd.</v>
      </c>
      <c r="R19" s="338"/>
      <c r="S19" s="338"/>
      <c r="T19" s="338"/>
      <c r="U19" s="338"/>
      <c r="V19" s="338"/>
      <c r="W19" s="338"/>
      <c r="X19" s="338"/>
      <c r="Y19" s="338"/>
      <c r="Z19" s="338"/>
      <c r="AA19" s="338"/>
      <c r="AB19" s="365"/>
    </row>
    <row r="20" spans="1:28" s="424" customFormat="1" ht="12.75" x14ac:dyDescent="0.2">
      <c r="A20" s="931"/>
      <c r="B20" s="370" t="s">
        <v>914</v>
      </c>
      <c r="C20" s="338"/>
      <c r="D20" s="338"/>
      <c r="E20" s="338"/>
      <c r="F20" s="338"/>
      <c r="G20" s="338"/>
      <c r="H20" s="338"/>
      <c r="I20" s="338"/>
      <c r="J20" s="338"/>
      <c r="K20" s="338"/>
      <c r="L20" s="338"/>
      <c r="M20" s="365"/>
      <c r="N20" s="935">
        <f>HD0!O77</f>
        <v>1977</v>
      </c>
      <c r="O20" s="934"/>
      <c r="P20" s="365"/>
      <c r="Q20" s="370"/>
      <c r="R20" s="338"/>
      <c r="S20" s="338"/>
      <c r="T20" s="338"/>
      <c r="U20" s="338"/>
      <c r="V20" s="338"/>
      <c r="W20" s="338"/>
      <c r="X20" s="338"/>
      <c r="Y20" s="338"/>
      <c r="Z20" s="338"/>
      <c r="AA20" s="338"/>
      <c r="AB20" s="365"/>
    </row>
    <row r="21" spans="1:28" s="424" customFormat="1" ht="12.75" x14ac:dyDescent="0.2">
      <c r="A21" s="932"/>
      <c r="B21" s="372"/>
      <c r="C21" s="366"/>
      <c r="D21" s="366"/>
      <c r="E21" s="366"/>
      <c r="F21" s="366"/>
      <c r="G21" s="366"/>
      <c r="H21" s="366"/>
      <c r="I21" s="366"/>
      <c r="J21" s="366"/>
      <c r="K21" s="366"/>
      <c r="L21" s="366"/>
      <c r="M21" s="367"/>
      <c r="N21" s="372"/>
      <c r="O21" s="366"/>
      <c r="P21" s="367"/>
      <c r="Q21" s="372"/>
      <c r="R21" s="366"/>
      <c r="S21" s="366"/>
      <c r="T21" s="366"/>
      <c r="U21" s="366"/>
      <c r="V21" s="366"/>
      <c r="W21" s="366"/>
      <c r="X21" s="366"/>
      <c r="Y21" s="366"/>
      <c r="Z21" s="366"/>
      <c r="AA21" s="366"/>
      <c r="AB21" s="367"/>
    </row>
    <row r="22" spans="1:28" s="424" customFormat="1" ht="12.75" x14ac:dyDescent="0.2">
      <c r="A22" s="930">
        <v>5</v>
      </c>
      <c r="B22" s="363" t="s">
        <v>496</v>
      </c>
      <c r="C22" s="358"/>
      <c r="D22" s="358"/>
      <c r="E22" s="358"/>
      <c r="F22" s="358"/>
      <c r="G22" s="358"/>
      <c r="H22" s="358"/>
      <c r="I22" s="358"/>
      <c r="J22" s="358"/>
      <c r="K22" s="358"/>
      <c r="L22" s="358"/>
      <c r="M22" s="358"/>
      <c r="N22" s="358"/>
      <c r="O22" s="360"/>
      <c r="P22" s="370" t="s">
        <v>501</v>
      </c>
      <c r="Q22" s="358"/>
      <c r="R22" s="358"/>
      <c r="S22" s="358"/>
      <c r="T22" s="358"/>
      <c r="U22" s="360"/>
      <c r="V22" s="363" t="s">
        <v>502</v>
      </c>
      <c r="W22" s="358"/>
      <c r="X22" s="358"/>
      <c r="Y22" s="358"/>
      <c r="Z22" s="358"/>
      <c r="AA22" s="358"/>
      <c r="AB22" s="360"/>
    </row>
    <row r="23" spans="1:28" s="424" customFormat="1" ht="12.75" x14ac:dyDescent="0.2">
      <c r="A23" s="931"/>
      <c r="B23" s="371"/>
      <c r="C23" s="342" t="s">
        <v>497</v>
      </c>
      <c r="D23" s="338"/>
      <c r="E23" s="371"/>
      <c r="F23" s="342" t="s">
        <v>498</v>
      </c>
      <c r="G23" s="425"/>
      <c r="H23" s="371"/>
      <c r="I23" s="342" t="s">
        <v>499</v>
      </c>
      <c r="J23" s="338"/>
      <c r="K23" s="425"/>
      <c r="L23" s="338"/>
      <c r="M23" s="373" t="s">
        <v>318</v>
      </c>
      <c r="N23" s="342" t="s">
        <v>500</v>
      </c>
      <c r="O23" s="365"/>
      <c r="P23" s="370" t="s">
        <v>668</v>
      </c>
      <c r="Q23" s="338"/>
      <c r="R23" s="373" t="str">
        <f>HD0!I82</f>
        <v>X</v>
      </c>
      <c r="S23" s="338" t="s">
        <v>89</v>
      </c>
      <c r="T23" s="373"/>
      <c r="U23" s="365" t="s">
        <v>88</v>
      </c>
      <c r="V23" s="370"/>
      <c r="W23" s="373" t="s">
        <v>318</v>
      </c>
      <c r="X23" s="338" t="s">
        <v>669</v>
      </c>
      <c r="Y23" s="338"/>
      <c r="Z23" s="373"/>
      <c r="AA23" s="338" t="s">
        <v>36</v>
      </c>
      <c r="AB23" s="365"/>
    </row>
    <row r="24" spans="1:28" s="424" customFormat="1" ht="12.75" x14ac:dyDescent="0.2">
      <c r="A24" s="931"/>
      <c r="B24" s="370" t="s">
        <v>915</v>
      </c>
      <c r="C24" s="338"/>
      <c r="D24" s="338"/>
      <c r="E24" s="338"/>
      <c r="F24" s="338"/>
      <c r="G24" s="338"/>
      <c r="H24" s="338"/>
      <c r="I24" s="338"/>
      <c r="J24" s="338"/>
      <c r="K24" s="338"/>
      <c r="L24" s="338"/>
      <c r="M24" s="338"/>
      <c r="N24" s="338"/>
      <c r="O24" s="365"/>
      <c r="P24" s="370"/>
      <c r="Q24" s="338"/>
      <c r="R24" s="936" t="str">
        <f>HD0!F81</f>
        <v>305.98</v>
      </c>
      <c r="S24" s="936"/>
      <c r="T24" s="338" t="s">
        <v>321</v>
      </c>
      <c r="U24" s="365"/>
      <c r="V24" s="370"/>
      <c r="W24" s="338"/>
      <c r="X24" s="338"/>
      <c r="Y24" s="338"/>
      <c r="Z24" s="338"/>
      <c r="AA24" s="338"/>
      <c r="AB24" s="365"/>
    </row>
    <row r="25" spans="1:28" s="424" customFormat="1" ht="12.75" x14ac:dyDescent="0.2">
      <c r="A25" s="932"/>
      <c r="B25" s="372"/>
      <c r="C25" s="366"/>
      <c r="D25" s="366"/>
      <c r="E25" s="366"/>
      <c r="F25" s="366"/>
      <c r="G25" s="366"/>
      <c r="H25" s="366"/>
      <c r="I25" s="366"/>
      <c r="J25" s="366"/>
      <c r="K25" s="366"/>
      <c r="L25" s="366"/>
      <c r="M25" s="366"/>
      <c r="N25" s="366"/>
      <c r="O25" s="367"/>
      <c r="P25" s="372" t="s">
        <v>909</v>
      </c>
      <c r="Q25" s="366"/>
      <c r="R25" s="366"/>
      <c r="S25" s="937">
        <f>HD0!Z79</f>
        <v>0</v>
      </c>
      <c r="T25" s="937"/>
      <c r="U25" s="367" t="s">
        <v>321</v>
      </c>
      <c r="V25" s="372"/>
      <c r="W25" s="366"/>
      <c r="X25" s="366"/>
      <c r="Y25" s="366"/>
      <c r="Z25" s="366"/>
      <c r="AA25" s="366"/>
      <c r="AB25" s="367"/>
    </row>
    <row r="26" spans="1:28" s="424" customFormat="1" ht="12.75" x14ac:dyDescent="0.2">
      <c r="A26" s="930">
        <v>6</v>
      </c>
      <c r="B26" s="363" t="s">
        <v>503</v>
      </c>
      <c r="C26" s="358"/>
      <c r="D26" s="358"/>
      <c r="E26" s="358"/>
      <c r="F26" s="358"/>
      <c r="G26" s="358"/>
      <c r="H26" s="358"/>
      <c r="I26" s="358"/>
      <c r="J26" s="358"/>
      <c r="K26" s="358"/>
      <c r="L26" s="358"/>
      <c r="M26" s="358"/>
      <c r="N26" s="358"/>
      <c r="O26" s="360"/>
      <c r="P26" s="358" t="s">
        <v>504</v>
      </c>
      <c r="Q26" s="358"/>
      <c r="R26" s="358"/>
      <c r="S26" s="358"/>
      <c r="T26" s="358"/>
      <c r="U26" s="358"/>
      <c r="V26" s="363" t="s">
        <v>505</v>
      </c>
      <c r="W26" s="323"/>
      <c r="X26" s="358"/>
      <c r="Y26" s="358"/>
      <c r="Z26" s="358"/>
      <c r="AA26" s="358"/>
      <c r="AB26" s="360"/>
    </row>
    <row r="27" spans="1:28" s="424" customFormat="1" ht="12.75" x14ac:dyDescent="0.2">
      <c r="A27" s="931"/>
      <c r="B27" s="370" t="s">
        <v>506</v>
      </c>
      <c r="C27" s="338"/>
      <c r="D27" s="338"/>
      <c r="E27" s="338"/>
      <c r="F27" s="338"/>
      <c r="G27" s="338"/>
      <c r="H27" s="338"/>
      <c r="I27" s="338" t="s">
        <v>507</v>
      </c>
      <c r="J27" s="338"/>
      <c r="K27" s="338"/>
      <c r="L27" s="338"/>
      <c r="M27" s="338"/>
      <c r="N27" s="338"/>
      <c r="O27" s="365"/>
      <c r="P27" s="338" t="s">
        <v>508</v>
      </c>
      <c r="Q27" s="338"/>
      <c r="R27" s="934" t="s">
        <v>908</v>
      </c>
      <c r="S27" s="934"/>
      <c r="T27" s="934"/>
      <c r="U27" s="338" t="s">
        <v>326</v>
      </c>
      <c r="V27" s="370" t="s">
        <v>17</v>
      </c>
      <c r="W27" s="338"/>
      <c r="X27" s="338"/>
      <c r="Y27" s="338"/>
      <c r="Z27" s="338"/>
      <c r="AA27" s="338"/>
      <c r="AB27" s="365"/>
    </row>
    <row r="28" spans="1:28" s="424" customFormat="1" ht="12.75" x14ac:dyDescent="0.2">
      <c r="A28" s="931"/>
      <c r="B28" s="938">
        <f>HD0!F108</f>
        <v>1440</v>
      </c>
      <c r="C28" s="939"/>
      <c r="D28" s="419" t="s">
        <v>326</v>
      </c>
      <c r="E28" s="347" t="s">
        <v>34</v>
      </c>
      <c r="F28" s="939">
        <f>HD0!L108</f>
        <v>400</v>
      </c>
      <c r="G28" s="939"/>
      <c r="H28" s="347" t="s">
        <v>325</v>
      </c>
      <c r="I28" s="939">
        <f>B28</f>
        <v>1440</v>
      </c>
      <c r="J28" s="939"/>
      <c r="K28" s="419" t="s">
        <v>326</v>
      </c>
      <c r="L28" s="347" t="s">
        <v>34</v>
      </c>
      <c r="M28" s="939">
        <f>F28</f>
        <v>400</v>
      </c>
      <c r="N28" s="939"/>
      <c r="O28" s="347" t="s">
        <v>325</v>
      </c>
      <c r="P28" s="370" t="s">
        <v>509</v>
      </c>
      <c r="Q28" s="338"/>
      <c r="R28" s="338"/>
      <c r="S28" s="338"/>
      <c r="T28" s="338"/>
      <c r="U28" s="338"/>
      <c r="V28" s="370"/>
      <c r="W28" s="338"/>
      <c r="X28" s="338"/>
      <c r="Y28" s="338"/>
      <c r="Z28" s="338"/>
      <c r="AA28" s="338"/>
      <c r="AB28" s="365"/>
    </row>
    <row r="29" spans="1:28" s="424" customFormat="1" ht="12.75" x14ac:dyDescent="0.2">
      <c r="A29" s="932"/>
      <c r="B29" s="372"/>
      <c r="C29" s="366"/>
      <c r="D29" s="366"/>
      <c r="E29" s="366"/>
      <c r="F29" s="366"/>
      <c r="G29" s="366"/>
      <c r="H29" s="366"/>
      <c r="I29" s="366"/>
      <c r="J29" s="366"/>
      <c r="K29" s="366"/>
      <c r="L29" s="366"/>
      <c r="M29" s="366"/>
      <c r="N29" s="366"/>
      <c r="O29" s="367"/>
      <c r="P29" s="971" t="s">
        <v>908</v>
      </c>
      <c r="Q29" s="972"/>
      <c r="R29" s="972"/>
      <c r="S29" s="366"/>
      <c r="T29" s="366"/>
      <c r="U29" s="366"/>
      <c r="V29" s="372"/>
      <c r="W29" s="366"/>
      <c r="X29" s="366"/>
      <c r="Y29" s="366"/>
      <c r="Z29" s="366"/>
      <c r="AA29" s="366"/>
      <c r="AB29" s="367"/>
    </row>
    <row r="30" spans="1:28" s="424" customFormat="1" ht="12.75" x14ac:dyDescent="0.2">
      <c r="A30" s="930">
        <v>7</v>
      </c>
      <c r="B30" s="363" t="s">
        <v>510</v>
      </c>
      <c r="C30" s="358"/>
      <c r="D30" s="358"/>
      <c r="E30" s="358"/>
      <c r="F30" s="358"/>
      <c r="G30" s="358"/>
      <c r="H30" s="358"/>
      <c r="I30" s="358"/>
      <c r="J30" s="358"/>
      <c r="K30" s="358"/>
      <c r="L30" s="358"/>
      <c r="M30" s="358"/>
      <c r="N30" s="358"/>
      <c r="O30" s="358"/>
      <c r="P30" s="358"/>
      <c r="Q30" s="363" t="s">
        <v>670</v>
      </c>
      <c r="R30" s="358"/>
      <c r="S30" s="358"/>
      <c r="T30" s="358"/>
      <c r="U30" s="358"/>
      <c r="V30" s="358"/>
      <c r="W30" s="358"/>
      <c r="X30" s="358"/>
      <c r="Y30" s="358"/>
      <c r="Z30" s="358"/>
      <c r="AA30" s="358"/>
      <c r="AB30" s="360"/>
    </row>
    <row r="31" spans="1:28" s="424" customFormat="1" ht="12.75" x14ac:dyDescent="0.2">
      <c r="A31" s="931"/>
      <c r="B31" s="373" t="s">
        <v>318</v>
      </c>
      <c r="C31" s="338" t="s">
        <v>477</v>
      </c>
      <c r="D31" s="371"/>
      <c r="E31" s="341" t="s">
        <v>36</v>
      </c>
      <c r="F31" s="338" t="s">
        <v>671</v>
      </c>
      <c r="G31" s="338"/>
      <c r="H31" s="338"/>
      <c r="I31" s="338"/>
      <c r="J31" s="338"/>
      <c r="K31" s="338"/>
      <c r="L31" s="338"/>
      <c r="M31" s="338"/>
      <c r="N31" s="338"/>
      <c r="O31" s="338"/>
      <c r="P31" s="338"/>
      <c r="Q31" s="373" t="s">
        <v>910</v>
      </c>
      <c r="R31" s="338" t="s">
        <v>477</v>
      </c>
      <c r="S31" s="972">
        <v>1900</v>
      </c>
      <c r="T31" s="972"/>
      <c r="U31" s="366"/>
      <c r="V31" s="338" t="s">
        <v>672</v>
      </c>
      <c r="W31" s="425"/>
      <c r="X31" s="366" t="s">
        <v>918</v>
      </c>
      <c r="Y31" s="366"/>
      <c r="Z31" s="367"/>
      <c r="AA31" s="373"/>
      <c r="AB31" s="361" t="s">
        <v>36</v>
      </c>
    </row>
    <row r="32" spans="1:28" s="424" customFormat="1" ht="12.75" x14ac:dyDescent="0.2">
      <c r="A32" s="932"/>
      <c r="B32" s="344"/>
      <c r="C32" s="338"/>
      <c r="D32" s="358"/>
      <c r="E32" s="341"/>
      <c r="F32" s="338"/>
      <c r="G32" s="338"/>
      <c r="H32" s="338"/>
      <c r="I32" s="338"/>
      <c r="J32" s="338"/>
      <c r="K32" s="338"/>
      <c r="L32" s="338"/>
      <c r="M32" s="338"/>
      <c r="N32" s="338"/>
      <c r="O32" s="338"/>
      <c r="P32" s="338"/>
      <c r="Q32" s="417"/>
      <c r="R32" s="366"/>
      <c r="S32" s="366"/>
      <c r="T32" s="366"/>
      <c r="U32" s="366"/>
      <c r="V32" s="366"/>
      <c r="W32" s="321"/>
      <c r="X32" s="366"/>
      <c r="Y32" s="366"/>
      <c r="Z32" s="366"/>
      <c r="AA32" s="418"/>
      <c r="AB32" s="362"/>
    </row>
    <row r="33" spans="1:28" s="424" customFormat="1" ht="12.75" customHeight="1" x14ac:dyDescent="0.2">
      <c r="A33" s="930">
        <v>8</v>
      </c>
      <c r="B33" s="940" t="s">
        <v>911</v>
      </c>
      <c r="C33" s="941"/>
      <c r="D33" s="941"/>
      <c r="E33" s="941"/>
      <c r="F33" s="941"/>
      <c r="G33" s="941"/>
      <c r="H33" s="941"/>
      <c r="I33" s="941"/>
      <c r="J33" s="941"/>
      <c r="K33" s="941"/>
      <c r="L33" s="941"/>
      <c r="M33" s="941"/>
      <c r="N33" s="941"/>
      <c r="O33" s="941"/>
      <c r="P33" s="941"/>
      <c r="Q33" s="941"/>
      <c r="R33" s="941"/>
      <c r="S33" s="941"/>
      <c r="T33" s="941"/>
      <c r="U33" s="941"/>
      <c r="V33" s="941"/>
      <c r="W33" s="941"/>
      <c r="X33" s="941"/>
      <c r="Y33" s="941"/>
      <c r="Z33" s="941"/>
      <c r="AA33" s="941"/>
      <c r="AB33" s="942"/>
    </row>
    <row r="34" spans="1:28" s="424" customFormat="1" ht="12.75" x14ac:dyDescent="0.2">
      <c r="A34" s="931"/>
      <c r="B34" s="943"/>
      <c r="C34" s="944"/>
      <c r="D34" s="944"/>
      <c r="E34" s="944"/>
      <c r="F34" s="944"/>
      <c r="G34" s="944"/>
      <c r="H34" s="944"/>
      <c r="I34" s="944"/>
      <c r="J34" s="944"/>
      <c r="K34" s="944"/>
      <c r="L34" s="944"/>
      <c r="M34" s="944"/>
      <c r="N34" s="944"/>
      <c r="O34" s="944"/>
      <c r="P34" s="944"/>
      <c r="Q34" s="944"/>
      <c r="R34" s="944"/>
      <c r="S34" s="944"/>
      <c r="T34" s="944"/>
      <c r="U34" s="944"/>
      <c r="V34" s="944"/>
      <c r="W34" s="944"/>
      <c r="X34" s="944"/>
      <c r="Y34" s="944"/>
      <c r="Z34" s="944"/>
      <c r="AA34" s="944"/>
      <c r="AB34" s="945"/>
    </row>
    <row r="35" spans="1:28" s="424" customFormat="1" ht="12.75" x14ac:dyDescent="0.2">
      <c r="A35" s="931"/>
      <c r="B35" s="943"/>
      <c r="C35" s="944"/>
      <c r="D35" s="944"/>
      <c r="E35" s="944"/>
      <c r="F35" s="944"/>
      <c r="G35" s="944"/>
      <c r="H35" s="944"/>
      <c r="I35" s="944"/>
      <c r="J35" s="944"/>
      <c r="K35" s="944"/>
      <c r="L35" s="944"/>
      <c r="M35" s="944"/>
      <c r="N35" s="944"/>
      <c r="O35" s="944"/>
      <c r="P35" s="944"/>
      <c r="Q35" s="944"/>
      <c r="R35" s="944"/>
      <c r="S35" s="944"/>
      <c r="T35" s="944"/>
      <c r="U35" s="944"/>
      <c r="V35" s="944"/>
      <c r="W35" s="944"/>
      <c r="X35" s="944"/>
      <c r="Y35" s="944"/>
      <c r="Z35" s="944"/>
      <c r="AA35" s="944"/>
      <c r="AB35" s="945"/>
    </row>
    <row r="36" spans="1:28" s="424" customFormat="1" ht="12.75" x14ac:dyDescent="0.2">
      <c r="A36" s="931"/>
      <c r="B36" s="946"/>
      <c r="C36" s="947"/>
      <c r="D36" s="947"/>
      <c r="E36" s="947"/>
      <c r="F36" s="947"/>
      <c r="G36" s="947"/>
      <c r="H36" s="947"/>
      <c r="I36" s="947"/>
      <c r="J36" s="947"/>
      <c r="K36" s="947"/>
      <c r="L36" s="947"/>
      <c r="M36" s="947"/>
      <c r="N36" s="947"/>
      <c r="O36" s="947"/>
      <c r="P36" s="947"/>
      <c r="Q36" s="947"/>
      <c r="R36" s="947"/>
      <c r="S36" s="947"/>
      <c r="T36" s="947"/>
      <c r="U36" s="947"/>
      <c r="V36" s="947"/>
      <c r="W36" s="947"/>
      <c r="X36" s="947"/>
      <c r="Y36" s="947"/>
      <c r="Z36" s="947"/>
      <c r="AA36" s="947"/>
      <c r="AB36" s="948"/>
    </row>
    <row r="37" spans="1:28" s="424" customFormat="1" ht="12.75" x14ac:dyDescent="0.2">
      <c r="A37" s="931"/>
      <c r="B37" s="363"/>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60"/>
    </row>
    <row r="38" spans="1:28" s="424" customFormat="1" ht="12.75" x14ac:dyDescent="0.2">
      <c r="A38" s="931"/>
      <c r="B38" s="952" t="s">
        <v>919</v>
      </c>
      <c r="C38" s="953"/>
      <c r="D38" s="953"/>
      <c r="E38" s="953"/>
      <c r="F38" s="953"/>
      <c r="G38" s="953"/>
      <c r="H38" s="953"/>
      <c r="I38" s="953"/>
      <c r="J38" s="953"/>
      <c r="K38" s="953"/>
      <c r="L38" s="953"/>
      <c r="M38" s="953"/>
      <c r="N38" s="953"/>
      <c r="O38" s="953"/>
      <c r="P38" s="953"/>
      <c r="Q38" s="953"/>
      <c r="R38" s="953"/>
      <c r="S38" s="953"/>
      <c r="T38" s="953"/>
      <c r="U38" s="953"/>
      <c r="V38" s="953"/>
      <c r="W38" s="953"/>
      <c r="X38" s="953"/>
      <c r="Y38" s="953"/>
      <c r="Z38" s="953"/>
      <c r="AA38" s="953"/>
      <c r="AB38" s="954"/>
    </row>
    <row r="39" spans="1:28" s="424" customFormat="1" ht="12.75" x14ac:dyDescent="0.2">
      <c r="A39" s="931"/>
      <c r="B39" s="952"/>
      <c r="C39" s="953"/>
      <c r="D39" s="953"/>
      <c r="E39" s="953"/>
      <c r="F39" s="953"/>
      <c r="G39" s="953"/>
      <c r="H39" s="953"/>
      <c r="I39" s="953"/>
      <c r="J39" s="953"/>
      <c r="K39" s="953"/>
      <c r="L39" s="953"/>
      <c r="M39" s="953"/>
      <c r="N39" s="953"/>
      <c r="O39" s="953"/>
      <c r="P39" s="953"/>
      <c r="Q39" s="953"/>
      <c r="R39" s="953"/>
      <c r="S39" s="953"/>
      <c r="T39" s="953"/>
      <c r="U39" s="953"/>
      <c r="V39" s="953"/>
      <c r="W39" s="953"/>
      <c r="X39" s="953"/>
      <c r="Y39" s="953"/>
      <c r="Z39" s="953"/>
      <c r="AA39" s="953"/>
      <c r="AB39" s="954"/>
    </row>
    <row r="40" spans="1:28" s="424" customFormat="1" ht="12.75" x14ac:dyDescent="0.2">
      <c r="A40" s="931"/>
      <c r="B40" s="952"/>
      <c r="C40" s="953"/>
      <c r="D40" s="953"/>
      <c r="E40" s="953"/>
      <c r="F40" s="953"/>
      <c r="G40" s="953"/>
      <c r="H40" s="953"/>
      <c r="I40" s="953"/>
      <c r="J40" s="953"/>
      <c r="K40" s="953"/>
      <c r="L40" s="953"/>
      <c r="M40" s="953"/>
      <c r="N40" s="953"/>
      <c r="O40" s="953"/>
      <c r="P40" s="953"/>
      <c r="Q40" s="953"/>
      <c r="R40" s="953"/>
      <c r="S40" s="953"/>
      <c r="T40" s="953"/>
      <c r="U40" s="953"/>
      <c r="V40" s="953"/>
      <c r="W40" s="953"/>
      <c r="X40" s="953"/>
      <c r="Y40" s="953"/>
      <c r="Z40" s="953"/>
      <c r="AA40" s="953"/>
      <c r="AB40" s="954"/>
    </row>
    <row r="41" spans="1:28" s="424" customFormat="1" ht="12.75" x14ac:dyDescent="0.2">
      <c r="A41" s="931"/>
      <c r="B41" s="952"/>
      <c r="C41" s="953"/>
      <c r="D41" s="953"/>
      <c r="E41" s="953"/>
      <c r="F41" s="953"/>
      <c r="G41" s="953"/>
      <c r="H41" s="953"/>
      <c r="I41" s="953"/>
      <c r="J41" s="953"/>
      <c r="K41" s="953"/>
      <c r="L41" s="953"/>
      <c r="M41" s="953"/>
      <c r="N41" s="953"/>
      <c r="O41" s="953"/>
      <c r="P41" s="953"/>
      <c r="Q41" s="953"/>
      <c r="R41" s="953"/>
      <c r="S41" s="953"/>
      <c r="T41" s="953"/>
      <c r="U41" s="953"/>
      <c r="V41" s="953"/>
      <c r="W41" s="953"/>
      <c r="X41" s="953"/>
      <c r="Y41" s="953"/>
      <c r="Z41" s="953"/>
      <c r="AA41" s="953"/>
      <c r="AB41" s="954"/>
    </row>
    <row r="42" spans="1:28" s="424" customFormat="1" ht="12.75" x14ac:dyDescent="0.2">
      <c r="A42" s="931"/>
      <c r="B42" s="952"/>
      <c r="C42" s="953"/>
      <c r="D42" s="953"/>
      <c r="E42" s="953"/>
      <c r="F42" s="953"/>
      <c r="G42" s="953"/>
      <c r="H42" s="953"/>
      <c r="I42" s="953"/>
      <c r="J42" s="953"/>
      <c r="K42" s="953"/>
      <c r="L42" s="953"/>
      <c r="M42" s="953"/>
      <c r="N42" s="953"/>
      <c r="O42" s="953"/>
      <c r="P42" s="953"/>
      <c r="Q42" s="953"/>
      <c r="R42" s="953"/>
      <c r="S42" s="953"/>
      <c r="T42" s="953"/>
      <c r="U42" s="953"/>
      <c r="V42" s="953"/>
      <c r="W42" s="953"/>
      <c r="X42" s="953"/>
      <c r="Y42" s="953"/>
      <c r="Z42" s="953"/>
      <c r="AA42" s="953"/>
      <c r="AB42" s="954"/>
    </row>
    <row r="43" spans="1:28" s="424" customFormat="1" ht="12.75" x14ac:dyDescent="0.2">
      <c r="A43" s="931"/>
      <c r="B43" s="952"/>
      <c r="C43" s="953"/>
      <c r="D43" s="953"/>
      <c r="E43" s="953"/>
      <c r="F43" s="953"/>
      <c r="G43" s="953"/>
      <c r="H43" s="953"/>
      <c r="I43" s="953"/>
      <c r="J43" s="953"/>
      <c r="K43" s="953"/>
      <c r="L43" s="953"/>
      <c r="M43" s="953"/>
      <c r="N43" s="953"/>
      <c r="O43" s="953"/>
      <c r="P43" s="953"/>
      <c r="Q43" s="953"/>
      <c r="R43" s="953"/>
      <c r="S43" s="953"/>
      <c r="T43" s="953"/>
      <c r="U43" s="953"/>
      <c r="V43" s="953"/>
      <c r="W43" s="953"/>
      <c r="X43" s="953"/>
      <c r="Y43" s="953"/>
      <c r="Z43" s="953"/>
      <c r="AA43" s="953"/>
      <c r="AB43" s="954"/>
    </row>
    <row r="44" spans="1:28" s="424" customFormat="1" ht="12.75" x14ac:dyDescent="0.2">
      <c r="A44" s="931"/>
      <c r="B44" s="952"/>
      <c r="C44" s="953"/>
      <c r="D44" s="953"/>
      <c r="E44" s="953"/>
      <c r="F44" s="953"/>
      <c r="G44" s="953"/>
      <c r="H44" s="953"/>
      <c r="I44" s="953"/>
      <c r="J44" s="953"/>
      <c r="K44" s="953"/>
      <c r="L44" s="953"/>
      <c r="M44" s="953"/>
      <c r="N44" s="953"/>
      <c r="O44" s="953"/>
      <c r="P44" s="953"/>
      <c r="Q44" s="953"/>
      <c r="R44" s="953"/>
      <c r="S44" s="953"/>
      <c r="T44" s="953"/>
      <c r="U44" s="953"/>
      <c r="V44" s="953"/>
      <c r="W44" s="953"/>
      <c r="X44" s="953"/>
      <c r="Y44" s="953"/>
      <c r="Z44" s="953"/>
      <c r="AA44" s="953"/>
      <c r="AB44" s="954"/>
    </row>
    <row r="45" spans="1:28" s="424" customFormat="1" ht="12.75" x14ac:dyDescent="0.2">
      <c r="A45" s="931"/>
      <c r="B45" s="952"/>
      <c r="C45" s="953"/>
      <c r="D45" s="953"/>
      <c r="E45" s="953"/>
      <c r="F45" s="953"/>
      <c r="G45" s="953"/>
      <c r="H45" s="953"/>
      <c r="I45" s="953"/>
      <c r="J45" s="953"/>
      <c r="K45" s="953"/>
      <c r="L45" s="953"/>
      <c r="M45" s="953"/>
      <c r="N45" s="953"/>
      <c r="O45" s="953"/>
      <c r="P45" s="953"/>
      <c r="Q45" s="953"/>
      <c r="R45" s="953"/>
      <c r="S45" s="953"/>
      <c r="T45" s="953"/>
      <c r="U45" s="953"/>
      <c r="V45" s="953"/>
      <c r="W45" s="953"/>
      <c r="X45" s="953"/>
      <c r="Y45" s="953"/>
      <c r="Z45" s="953"/>
      <c r="AA45" s="953"/>
      <c r="AB45" s="954"/>
    </row>
    <row r="46" spans="1:28" s="424" customFormat="1" ht="12.75" x14ac:dyDescent="0.2">
      <c r="A46" s="931"/>
      <c r="B46" s="952"/>
      <c r="C46" s="953"/>
      <c r="D46" s="953"/>
      <c r="E46" s="953"/>
      <c r="F46" s="953"/>
      <c r="G46" s="953"/>
      <c r="H46" s="953"/>
      <c r="I46" s="953"/>
      <c r="J46" s="953"/>
      <c r="K46" s="953"/>
      <c r="L46" s="953"/>
      <c r="M46" s="953"/>
      <c r="N46" s="953"/>
      <c r="O46" s="953"/>
      <c r="P46" s="953"/>
      <c r="Q46" s="953"/>
      <c r="R46" s="953"/>
      <c r="S46" s="953"/>
      <c r="T46" s="953"/>
      <c r="U46" s="953"/>
      <c r="V46" s="953"/>
      <c r="W46" s="953"/>
      <c r="X46" s="953"/>
      <c r="Y46" s="953"/>
      <c r="Z46" s="953"/>
      <c r="AA46" s="953"/>
      <c r="AB46" s="954"/>
    </row>
    <row r="47" spans="1:28" s="424" customFormat="1" ht="12.75" x14ac:dyDescent="0.2">
      <c r="A47" s="931"/>
      <c r="B47" s="952"/>
      <c r="C47" s="953"/>
      <c r="D47" s="953"/>
      <c r="E47" s="953"/>
      <c r="F47" s="953"/>
      <c r="G47" s="953"/>
      <c r="H47" s="953"/>
      <c r="I47" s="953"/>
      <c r="J47" s="953"/>
      <c r="K47" s="953"/>
      <c r="L47" s="953"/>
      <c r="M47" s="953"/>
      <c r="N47" s="953"/>
      <c r="O47" s="953"/>
      <c r="P47" s="953"/>
      <c r="Q47" s="953"/>
      <c r="R47" s="953"/>
      <c r="S47" s="953"/>
      <c r="T47" s="953"/>
      <c r="U47" s="953"/>
      <c r="V47" s="953"/>
      <c r="W47" s="953"/>
      <c r="X47" s="953"/>
      <c r="Y47" s="953"/>
      <c r="Z47" s="953"/>
      <c r="AA47" s="953"/>
      <c r="AB47" s="954"/>
    </row>
    <row r="48" spans="1:28" s="424" customFormat="1" ht="12.75" x14ac:dyDescent="0.2">
      <c r="A48" s="931"/>
      <c r="B48" s="952"/>
      <c r="C48" s="953"/>
      <c r="D48" s="953"/>
      <c r="E48" s="953"/>
      <c r="F48" s="953"/>
      <c r="G48" s="953"/>
      <c r="H48" s="953"/>
      <c r="I48" s="953"/>
      <c r="J48" s="953"/>
      <c r="K48" s="953"/>
      <c r="L48" s="953"/>
      <c r="M48" s="953"/>
      <c r="N48" s="953"/>
      <c r="O48" s="953"/>
      <c r="P48" s="953"/>
      <c r="Q48" s="953"/>
      <c r="R48" s="953"/>
      <c r="S48" s="953"/>
      <c r="T48" s="953"/>
      <c r="U48" s="953"/>
      <c r="V48" s="953"/>
      <c r="W48" s="953"/>
      <c r="X48" s="953"/>
      <c r="Y48" s="953"/>
      <c r="Z48" s="953"/>
      <c r="AA48" s="953"/>
      <c r="AB48" s="954"/>
    </row>
    <row r="49" spans="1:28" s="424" customFormat="1" ht="12.75" x14ac:dyDescent="0.2">
      <c r="A49" s="932"/>
      <c r="B49" s="955"/>
      <c r="C49" s="956"/>
      <c r="D49" s="956"/>
      <c r="E49" s="956"/>
      <c r="F49" s="956"/>
      <c r="G49" s="956"/>
      <c r="H49" s="956"/>
      <c r="I49" s="956"/>
      <c r="J49" s="956"/>
      <c r="K49" s="956"/>
      <c r="L49" s="956"/>
      <c r="M49" s="956"/>
      <c r="N49" s="956"/>
      <c r="O49" s="956"/>
      <c r="P49" s="956"/>
      <c r="Q49" s="956"/>
      <c r="R49" s="956"/>
      <c r="S49" s="956"/>
      <c r="T49" s="956"/>
      <c r="U49" s="956"/>
      <c r="V49" s="956"/>
      <c r="W49" s="956"/>
      <c r="X49" s="956"/>
      <c r="Y49" s="956"/>
      <c r="Z49" s="956"/>
      <c r="AA49" s="956"/>
      <c r="AB49" s="957"/>
    </row>
    <row r="50" spans="1:28" s="424" customFormat="1" ht="12.75" x14ac:dyDescent="0.2">
      <c r="A50" s="930">
        <v>9</v>
      </c>
      <c r="B50" s="330" t="s">
        <v>673</v>
      </c>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1"/>
    </row>
    <row r="51" spans="1:28" s="424" customFormat="1" ht="12.75" x14ac:dyDescent="0.2">
      <c r="A51" s="931"/>
      <c r="B51" s="334"/>
      <c r="C51" s="332"/>
      <c r="D51" s="332"/>
      <c r="E51" s="332"/>
      <c r="F51" s="335"/>
      <c r="G51" s="332"/>
      <c r="H51" s="335"/>
      <c r="I51" s="332"/>
      <c r="J51" s="332"/>
      <c r="K51" s="332"/>
      <c r="L51" s="335"/>
      <c r="M51" s="332"/>
      <c r="N51" s="332"/>
      <c r="O51" s="332"/>
      <c r="P51" s="332"/>
      <c r="Q51" s="335"/>
      <c r="R51" s="332"/>
      <c r="S51" s="332"/>
      <c r="T51" s="332"/>
      <c r="U51" s="332"/>
      <c r="V51" s="332"/>
      <c r="W51" s="332"/>
      <c r="X51" s="332"/>
      <c r="Y51" s="332"/>
      <c r="Z51" s="332"/>
      <c r="AA51" s="332"/>
      <c r="AB51" s="333"/>
    </row>
    <row r="52" spans="1:28" s="424" customFormat="1" ht="12.75" x14ac:dyDescent="0.2">
      <c r="A52" s="931"/>
      <c r="B52" s="328"/>
      <c r="C52" s="475"/>
      <c r="D52" s="325"/>
      <c r="E52" s="475"/>
      <c r="F52" s="325"/>
      <c r="G52" s="338"/>
      <c r="H52" s="338"/>
      <c r="I52" s="338"/>
      <c r="J52" s="338"/>
      <c r="K52" s="338"/>
      <c r="L52" s="338"/>
      <c r="M52" s="338"/>
      <c r="N52" s="325"/>
      <c r="O52" s="325"/>
      <c r="P52" s="325"/>
      <c r="Q52" s="325"/>
      <c r="R52" s="325"/>
      <c r="S52" s="325"/>
      <c r="T52" s="325"/>
      <c r="U52" s="325"/>
      <c r="V52" s="325"/>
      <c r="W52" s="325"/>
      <c r="X52" s="325"/>
      <c r="Y52" s="325"/>
      <c r="Z52" s="325"/>
      <c r="AA52" s="475"/>
      <c r="AB52" s="329"/>
    </row>
    <row r="53" spans="1:28" s="424" customFormat="1" ht="12.75" x14ac:dyDescent="0.2">
      <c r="A53" s="931"/>
      <c r="B53" s="328"/>
      <c r="C53" s="325"/>
      <c r="D53" s="325"/>
      <c r="E53" s="325"/>
      <c r="F53" s="325"/>
      <c r="G53" s="325"/>
      <c r="H53" s="325"/>
      <c r="I53" s="325"/>
      <c r="J53" s="325"/>
      <c r="K53" s="325"/>
      <c r="L53" s="325"/>
      <c r="M53" s="325"/>
      <c r="N53" s="325"/>
      <c r="O53" s="325"/>
      <c r="P53" s="325"/>
      <c r="Q53" s="326"/>
      <c r="R53" s="325"/>
      <c r="S53" s="325"/>
      <c r="T53" s="325"/>
      <c r="U53" s="325"/>
      <c r="V53" s="325"/>
      <c r="W53" s="325"/>
      <c r="X53" s="325"/>
      <c r="Y53" s="325"/>
      <c r="Z53" s="325"/>
      <c r="AA53" s="325"/>
      <c r="AB53" s="329"/>
    </row>
    <row r="54" spans="1:28" s="424" customFormat="1" ht="12.75" x14ac:dyDescent="0.2">
      <c r="A54" s="931"/>
      <c r="B54" s="328"/>
      <c r="C54" s="325"/>
      <c r="D54" s="325"/>
      <c r="E54" s="325"/>
      <c r="F54" s="325"/>
      <c r="G54" s="325"/>
      <c r="H54" s="325"/>
      <c r="I54" s="325"/>
      <c r="J54" s="325"/>
      <c r="K54" s="325"/>
      <c r="L54" s="325"/>
      <c r="M54" s="325"/>
      <c r="N54" s="325"/>
      <c r="O54" s="325"/>
      <c r="P54" s="325"/>
      <c r="Q54" s="326"/>
      <c r="R54" s="325"/>
      <c r="S54" s="325"/>
      <c r="T54" s="325"/>
      <c r="U54" s="325"/>
      <c r="V54" s="325"/>
      <c r="W54" s="325"/>
      <c r="X54" s="325"/>
      <c r="Y54" s="325"/>
      <c r="Z54" s="325"/>
      <c r="AA54" s="325"/>
      <c r="AB54" s="329"/>
    </row>
    <row r="55" spans="1:28" s="424" customFormat="1" ht="12.75" x14ac:dyDescent="0.2">
      <c r="A55" s="931"/>
      <c r="B55" s="420"/>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421"/>
    </row>
    <row r="56" spans="1:28" s="424" customFormat="1" ht="12.75" x14ac:dyDescent="0.2">
      <c r="A56" s="932"/>
      <c r="B56" s="422"/>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423"/>
    </row>
    <row r="57" spans="1:28" s="424" customFormat="1" ht="12.75" x14ac:dyDescent="0.2">
      <c r="A57" s="930">
        <v>10</v>
      </c>
      <c r="B57" s="363" t="s">
        <v>674</v>
      </c>
      <c r="C57" s="358"/>
      <c r="D57" s="358"/>
      <c r="E57" s="358"/>
      <c r="F57" s="358"/>
      <c r="G57" s="358"/>
      <c r="H57" s="358"/>
      <c r="I57" s="358"/>
      <c r="J57" s="358"/>
      <c r="K57" s="358"/>
      <c r="L57" s="358"/>
      <c r="M57" s="358"/>
      <c r="N57" s="358"/>
      <c r="O57" s="358"/>
      <c r="P57" s="358"/>
      <c r="Q57" s="358"/>
      <c r="R57" s="358" t="s">
        <v>675</v>
      </c>
      <c r="S57" s="379"/>
      <c r="T57" s="358"/>
      <c r="U57" s="358"/>
      <c r="V57" s="358"/>
      <c r="W57" s="358"/>
      <c r="X57" s="358"/>
      <c r="Y57" s="358"/>
      <c r="Z57" s="358"/>
      <c r="AA57" s="358"/>
      <c r="AB57" s="360"/>
    </row>
    <row r="58" spans="1:28" s="424" customFormat="1" ht="12.75" x14ac:dyDescent="0.2">
      <c r="A58" s="931"/>
      <c r="B58" s="372"/>
      <c r="C58" s="366"/>
      <c r="D58" s="366"/>
      <c r="E58" s="366"/>
      <c r="F58" s="366"/>
      <c r="G58" s="366"/>
      <c r="H58" s="366"/>
      <c r="I58" s="366"/>
      <c r="J58" s="366"/>
      <c r="K58" s="366"/>
      <c r="L58" s="366"/>
      <c r="M58" s="366"/>
      <c r="N58" s="366"/>
      <c r="O58" s="366"/>
      <c r="P58" s="366"/>
      <c r="Q58" s="366"/>
      <c r="R58" s="366" t="s">
        <v>630</v>
      </c>
      <c r="S58" s="366"/>
      <c r="T58" s="366"/>
      <c r="U58" s="366"/>
      <c r="V58" s="366"/>
      <c r="W58" s="366"/>
      <c r="X58" s="366"/>
      <c r="Y58" s="366"/>
      <c r="Z58" s="366"/>
      <c r="AA58" s="366"/>
      <c r="AB58" s="367"/>
    </row>
    <row r="59" spans="1:28" s="424" customFormat="1" ht="12.75" customHeight="1" x14ac:dyDescent="0.2">
      <c r="A59" s="931"/>
      <c r="B59" s="363" t="s">
        <v>676</v>
      </c>
      <c r="C59" s="358"/>
      <c r="D59" s="358"/>
      <c r="E59" s="358"/>
      <c r="F59" s="358"/>
      <c r="G59" s="358"/>
      <c r="H59" s="358"/>
      <c r="I59" s="375"/>
      <c r="J59" s="375"/>
      <c r="K59" s="375"/>
      <c r="L59" s="375"/>
      <c r="M59" s="375"/>
      <c r="N59" s="376"/>
      <c r="O59" s="363" t="s">
        <v>677</v>
      </c>
      <c r="P59" s="375"/>
      <c r="Q59" s="375"/>
      <c r="R59" s="375"/>
      <c r="S59" s="360"/>
      <c r="T59" s="363" t="s">
        <v>678</v>
      </c>
      <c r="U59" s="358"/>
      <c r="V59" s="375"/>
      <c r="W59" s="375"/>
      <c r="X59" s="375"/>
      <c r="Y59" s="360"/>
      <c r="Z59" s="363" t="s">
        <v>677</v>
      </c>
      <c r="AA59" s="375"/>
      <c r="AB59" s="376"/>
    </row>
    <row r="60" spans="1:28" s="424" customFormat="1" ht="12.75" customHeight="1" x14ac:dyDescent="0.2">
      <c r="A60" s="931"/>
      <c r="B60" s="370"/>
      <c r="C60" s="338"/>
      <c r="D60" s="338"/>
      <c r="E60" s="338"/>
      <c r="F60" s="338"/>
      <c r="G60" s="338"/>
      <c r="H60" s="338"/>
      <c r="I60" s="374"/>
      <c r="J60" s="374"/>
      <c r="K60" s="374"/>
      <c r="L60" s="374"/>
      <c r="M60" s="374"/>
      <c r="N60" s="377"/>
      <c r="O60" s="973" t="s">
        <v>632</v>
      </c>
      <c r="P60" s="974"/>
      <c r="Q60" s="974"/>
      <c r="R60" s="974"/>
      <c r="S60" s="975"/>
      <c r="T60" s="976" t="s">
        <v>633</v>
      </c>
      <c r="U60" s="977"/>
      <c r="V60" s="977"/>
      <c r="W60" s="977"/>
      <c r="X60" s="977"/>
      <c r="Y60" s="978"/>
      <c r="Z60" s="378" t="s">
        <v>17</v>
      </c>
      <c r="AA60" s="374"/>
      <c r="AB60" s="377"/>
    </row>
    <row r="61" spans="1:28" s="424" customFormat="1" ht="12.75" x14ac:dyDescent="0.2">
      <c r="A61" s="931"/>
      <c r="B61" s="370"/>
      <c r="C61" s="338"/>
      <c r="D61" s="338"/>
      <c r="E61" s="338"/>
      <c r="F61" s="338"/>
      <c r="G61" s="338"/>
      <c r="H61" s="338"/>
      <c r="I61" s="338" t="s">
        <v>631</v>
      </c>
      <c r="J61" s="338"/>
      <c r="K61" s="338"/>
      <c r="L61" s="338"/>
      <c r="M61" s="338"/>
      <c r="N61" s="365"/>
      <c r="O61" s="973"/>
      <c r="P61" s="974"/>
      <c r="Q61" s="974"/>
      <c r="R61" s="974"/>
      <c r="S61" s="975"/>
      <c r="T61" s="976"/>
      <c r="U61" s="977"/>
      <c r="V61" s="977"/>
      <c r="W61" s="977"/>
      <c r="X61" s="977"/>
      <c r="Y61" s="978"/>
      <c r="Z61" s="370"/>
      <c r="AA61" s="338"/>
      <c r="AB61" s="365"/>
    </row>
    <row r="62" spans="1:28" s="424" customFormat="1" ht="12.75" x14ac:dyDescent="0.2">
      <c r="A62" s="932"/>
      <c r="B62" s="372" t="s">
        <v>679</v>
      </c>
      <c r="C62" s="366"/>
      <c r="D62" s="366"/>
      <c r="E62" s="366"/>
      <c r="F62" s="366"/>
      <c r="G62" s="366"/>
      <c r="H62" s="366"/>
      <c r="I62" s="366"/>
      <c r="J62" s="366"/>
      <c r="K62" s="366"/>
      <c r="L62" s="366"/>
      <c r="M62" s="366"/>
      <c r="N62" s="367"/>
      <c r="O62" s="372"/>
      <c r="P62" s="366"/>
      <c r="Q62" s="366"/>
      <c r="R62" s="366"/>
      <c r="S62" s="367"/>
      <c r="T62" s="372"/>
      <c r="U62" s="366"/>
      <c r="V62" s="366"/>
      <c r="W62" s="366"/>
      <c r="X62" s="366"/>
      <c r="Y62" s="367"/>
      <c r="Z62" s="372"/>
      <c r="AA62" s="366"/>
      <c r="AB62" s="367"/>
    </row>
    <row r="63" spans="1:28" s="424" customFormat="1" ht="12.75" customHeight="1" x14ac:dyDescent="0.2">
      <c r="A63" s="380"/>
      <c r="B63" s="380"/>
      <c r="C63" s="380"/>
      <c r="D63" s="380"/>
      <c r="E63" s="380"/>
      <c r="F63" s="380"/>
      <c r="G63" s="381"/>
      <c r="H63" s="381"/>
      <c r="I63" s="381"/>
      <c r="J63" s="381"/>
      <c r="K63" s="381"/>
      <c r="L63" s="381"/>
      <c r="M63" s="381"/>
      <c r="N63" s="381"/>
      <c r="O63" s="381"/>
      <c r="P63" s="381"/>
      <c r="Q63" s="381"/>
      <c r="R63" s="381"/>
      <c r="S63" s="381"/>
      <c r="T63" s="382"/>
      <c r="U63" s="382"/>
      <c r="V63" s="382"/>
      <c r="W63" s="382"/>
      <c r="X63" s="383"/>
      <c r="Y63" s="383"/>
      <c r="Z63" s="383"/>
      <c r="AA63" s="383"/>
      <c r="AB63" s="383"/>
    </row>
    <row r="64" spans="1:28" s="424" customFormat="1" ht="12.75" customHeight="1" x14ac:dyDescent="0.2">
      <c r="A64" s="970" t="s">
        <v>680</v>
      </c>
      <c r="B64" s="970"/>
      <c r="C64" s="970"/>
      <c r="D64" s="970"/>
      <c r="E64" s="970"/>
      <c r="F64" s="970"/>
      <c r="G64" s="970"/>
      <c r="H64" s="970"/>
      <c r="I64" s="970"/>
      <c r="J64" s="970"/>
      <c r="K64" s="970"/>
      <c r="L64" s="970"/>
      <c r="M64" s="970"/>
      <c r="N64" s="970"/>
      <c r="O64" s="970"/>
      <c r="P64" s="970"/>
      <c r="Q64" s="970"/>
      <c r="R64" s="970"/>
      <c r="S64" s="970"/>
      <c r="T64" s="970"/>
      <c r="U64" s="970"/>
      <c r="V64" s="970"/>
      <c r="W64" s="970"/>
      <c r="X64" s="970"/>
      <c r="Y64" s="970"/>
      <c r="Z64" s="970"/>
      <c r="AA64" s="970"/>
      <c r="AB64" s="970"/>
    </row>
    <row r="65" spans="1:28" s="424" customFormat="1" ht="12.75" customHeight="1" x14ac:dyDescent="0.2">
      <c r="A65" s="380"/>
      <c r="B65" s="380"/>
      <c r="C65" s="380"/>
      <c r="D65" s="380"/>
      <c r="E65" s="380"/>
      <c r="F65" s="380"/>
      <c r="G65" s="383"/>
      <c r="H65" s="383"/>
      <c r="I65" s="383"/>
      <c r="J65" s="383"/>
      <c r="K65" s="383"/>
      <c r="L65" s="383"/>
      <c r="M65" s="383"/>
      <c r="N65" s="383"/>
      <c r="O65" s="383"/>
      <c r="P65" s="383"/>
      <c r="Q65" s="383"/>
      <c r="R65" s="383"/>
      <c r="S65" s="383"/>
      <c r="T65" s="383"/>
      <c r="U65" s="383"/>
      <c r="V65" s="383"/>
      <c r="W65" s="383"/>
      <c r="X65" s="384"/>
      <c r="Y65" s="384"/>
      <c r="Z65" s="384"/>
      <c r="AA65" s="384"/>
      <c r="AB65" s="384"/>
    </row>
    <row r="66" spans="1:28" s="424" customFormat="1" ht="12.75" customHeight="1" x14ac:dyDescent="0.2">
      <c r="A66" s="352" t="s">
        <v>471</v>
      </c>
      <c r="B66" s="345"/>
      <c r="C66" s="345"/>
      <c r="D66" s="353"/>
      <c r="E66" s="388" t="s">
        <v>681</v>
      </c>
      <c r="F66" s="389"/>
      <c r="G66" s="390"/>
      <c r="H66" s="390"/>
      <c r="I66" s="390"/>
      <c r="J66" s="390"/>
      <c r="K66" s="390"/>
      <c r="L66" s="390"/>
      <c r="M66" s="390"/>
      <c r="N66" s="390"/>
      <c r="O66" s="391"/>
      <c r="P66" s="395" t="s">
        <v>489</v>
      </c>
      <c r="Q66" s="390"/>
      <c r="R66" s="390"/>
      <c r="S66" s="390"/>
      <c r="T66" s="390"/>
      <c r="U66" s="390"/>
      <c r="V66" s="390"/>
      <c r="W66" s="390"/>
      <c r="X66" s="390"/>
      <c r="Y66" s="390"/>
      <c r="Z66" s="390"/>
      <c r="AA66" s="390"/>
      <c r="AB66" s="391"/>
    </row>
    <row r="67" spans="1:28" s="424" customFormat="1" ht="12.75" x14ac:dyDescent="0.2">
      <c r="A67" s="354" t="s">
        <v>475</v>
      </c>
      <c r="B67" s="327"/>
      <c r="C67" s="327"/>
      <c r="D67" s="355"/>
      <c r="E67" s="392"/>
      <c r="F67" s="383" t="s">
        <v>13</v>
      </c>
      <c r="G67" s="383"/>
      <c r="H67" s="383"/>
      <c r="I67" s="383"/>
      <c r="J67" s="383"/>
      <c r="K67" s="383"/>
      <c r="L67" s="383"/>
      <c r="M67" s="383"/>
      <c r="N67" s="383"/>
      <c r="O67" s="393"/>
      <c r="P67" s="392" t="str">
        <f>V14</f>
        <v>Santa Cruz - Ichilo Province</v>
      </c>
      <c r="Q67" s="383"/>
      <c r="R67" s="383"/>
      <c r="S67" s="383"/>
      <c r="T67" s="383"/>
      <c r="U67" s="383"/>
      <c r="V67" s="383"/>
      <c r="W67" s="383"/>
      <c r="X67" s="383"/>
      <c r="Y67" s="383"/>
      <c r="Z67" s="383"/>
      <c r="AA67" s="383"/>
      <c r="AB67" s="393"/>
    </row>
    <row r="68" spans="1:28" s="424" customFormat="1" ht="12.75" x14ac:dyDescent="0.2">
      <c r="A68" s="385" t="str">
        <f>B7</f>
        <v>November 20, 2012</v>
      </c>
      <c r="B68" s="386"/>
      <c r="C68" s="386"/>
      <c r="D68" s="387"/>
      <c r="E68" s="394"/>
      <c r="F68" s="386"/>
      <c r="G68" s="386"/>
      <c r="H68" s="386"/>
      <c r="I68" s="386"/>
      <c r="J68" s="386"/>
      <c r="K68" s="386"/>
      <c r="L68" s="386"/>
      <c r="M68" s="386"/>
      <c r="N68" s="386"/>
      <c r="O68" s="387"/>
      <c r="P68" s="394"/>
      <c r="Q68" s="386"/>
      <c r="R68" s="386"/>
      <c r="S68" s="386"/>
      <c r="T68" s="386"/>
      <c r="U68" s="386"/>
      <c r="V68" s="386"/>
      <c r="W68" s="386"/>
      <c r="X68" s="386"/>
      <c r="Y68" s="386"/>
      <c r="Z68" s="386"/>
      <c r="AA68" s="386"/>
      <c r="AB68" s="387"/>
    </row>
    <row r="69" spans="1:28" s="424" customFormat="1" ht="12.75" x14ac:dyDescent="0.2">
      <c r="A69" s="397" t="s">
        <v>682</v>
      </c>
      <c r="B69" s="398"/>
      <c r="C69" s="402" t="s">
        <v>683</v>
      </c>
      <c r="D69" s="403"/>
      <c r="E69" s="398"/>
      <c r="F69" s="402" t="s">
        <v>684</v>
      </c>
      <c r="G69" s="403"/>
      <c r="H69" s="398"/>
      <c r="I69" s="407" t="s">
        <v>685</v>
      </c>
      <c r="J69" s="407" t="s">
        <v>686</v>
      </c>
      <c r="K69" s="402" t="s">
        <v>687</v>
      </c>
      <c r="L69" s="398"/>
      <c r="M69" s="402" t="s">
        <v>688</v>
      </c>
      <c r="N69" s="403"/>
      <c r="O69" s="403"/>
      <c r="P69" s="398"/>
      <c r="Q69" s="402" t="s">
        <v>493</v>
      </c>
      <c r="R69" s="410"/>
      <c r="S69" s="402" t="s">
        <v>689</v>
      </c>
      <c r="T69" s="403"/>
      <c r="U69" s="398"/>
      <c r="V69" s="402" t="s">
        <v>690</v>
      </c>
      <c r="W69" s="398"/>
      <c r="X69" s="402" t="s">
        <v>691</v>
      </c>
      <c r="Y69" s="398"/>
      <c r="Z69" s="402" t="s">
        <v>692</v>
      </c>
      <c r="AA69" s="430"/>
      <c r="AB69" s="324"/>
    </row>
    <row r="70" spans="1:28" s="424" customFormat="1" ht="12.75" x14ac:dyDescent="0.2">
      <c r="A70" s="399" t="s">
        <v>693</v>
      </c>
      <c r="B70" s="400"/>
      <c r="C70" s="404" t="s">
        <v>693</v>
      </c>
      <c r="D70" s="396"/>
      <c r="E70" s="400"/>
      <c r="F70" s="404" t="s">
        <v>694</v>
      </c>
      <c r="G70" s="396"/>
      <c r="H70" s="400"/>
      <c r="I70" s="408"/>
      <c r="J70" s="408"/>
      <c r="K70" s="404" t="s">
        <v>695</v>
      </c>
      <c r="L70" s="400"/>
      <c r="M70" s="404"/>
      <c r="N70" s="396"/>
      <c r="O70" s="396"/>
      <c r="P70" s="400"/>
      <c r="Q70" s="404" t="s">
        <v>495</v>
      </c>
      <c r="R70" s="411"/>
      <c r="S70" s="404" t="s">
        <v>696</v>
      </c>
      <c r="T70" s="396"/>
      <c r="U70" s="400"/>
      <c r="V70" s="404" t="s">
        <v>697</v>
      </c>
      <c r="W70" s="400"/>
      <c r="X70" s="404" t="s">
        <v>698</v>
      </c>
      <c r="Y70" s="400"/>
      <c r="Z70" s="404" t="s">
        <v>699</v>
      </c>
      <c r="AA70" s="427"/>
      <c r="AB70" s="426"/>
    </row>
    <row r="71" spans="1:28" s="424" customFormat="1" ht="12.75" x14ac:dyDescent="0.2">
      <c r="A71" s="478"/>
      <c r="B71" s="401"/>
      <c r="C71" s="405"/>
      <c r="D71" s="406"/>
      <c r="E71" s="401"/>
      <c r="F71" s="405" t="s">
        <v>700</v>
      </c>
      <c r="G71" s="406"/>
      <c r="H71" s="401"/>
      <c r="I71" s="409"/>
      <c r="J71" s="409"/>
      <c r="K71" s="405" t="s">
        <v>701</v>
      </c>
      <c r="L71" s="401"/>
      <c r="M71" s="405"/>
      <c r="N71" s="406"/>
      <c r="O71" s="406"/>
      <c r="P71" s="401"/>
      <c r="Q71" s="405"/>
      <c r="R71" s="479"/>
      <c r="S71" s="405"/>
      <c r="T71" s="406"/>
      <c r="U71" s="401"/>
      <c r="V71" s="979" t="s">
        <v>702</v>
      </c>
      <c r="W71" s="980"/>
      <c r="X71" s="979" t="s">
        <v>325</v>
      </c>
      <c r="Y71" s="980"/>
      <c r="Z71" s="405" t="s">
        <v>702</v>
      </c>
      <c r="AA71" s="433"/>
      <c r="AB71" s="322"/>
    </row>
    <row r="72" spans="1:28" s="424" customFormat="1" ht="36.75" customHeight="1" x14ac:dyDescent="0.2">
      <c r="A72" s="414" t="str">
        <f>O6</f>
        <v>V-01</v>
      </c>
      <c r="B72" s="413"/>
      <c r="C72" s="414" t="s">
        <v>17</v>
      </c>
      <c r="D72" s="415"/>
      <c r="E72" s="413"/>
      <c r="F72" s="961" t="s">
        <v>912</v>
      </c>
      <c r="G72" s="962"/>
      <c r="H72" s="963"/>
      <c r="I72" s="416" t="s">
        <v>477</v>
      </c>
      <c r="J72" s="416" t="s">
        <v>477</v>
      </c>
      <c r="K72" s="964" t="s">
        <v>913</v>
      </c>
      <c r="L72" s="965"/>
      <c r="M72" s="966" t="str">
        <f>B20</f>
        <v>Cylindrical, Horizontal Separator</v>
      </c>
      <c r="N72" s="967"/>
      <c r="O72" s="967"/>
      <c r="P72" s="968"/>
      <c r="Q72" s="958">
        <f>N20</f>
        <v>1977</v>
      </c>
      <c r="R72" s="959"/>
      <c r="S72" s="964" t="str">
        <f>Q19</f>
        <v>CBI Company Ltd.</v>
      </c>
      <c r="T72" s="969"/>
      <c r="U72" s="965"/>
      <c r="V72" s="958">
        <f>B28</f>
        <v>1440</v>
      </c>
      <c r="W72" s="959"/>
      <c r="X72" s="958">
        <f>F28</f>
        <v>400</v>
      </c>
      <c r="Y72" s="959"/>
      <c r="Z72" s="958" t="str">
        <f>R27</f>
        <v>Unknow</v>
      </c>
      <c r="AA72" s="960"/>
      <c r="AB72" s="959"/>
    </row>
    <row r="73" spans="1:28" s="424" customFormat="1" ht="12.75" x14ac:dyDescent="0.2">
      <c r="A73" s="414"/>
      <c r="B73" s="413"/>
      <c r="C73" s="414"/>
      <c r="D73" s="415"/>
      <c r="E73" s="413"/>
      <c r="F73" s="961"/>
      <c r="G73" s="962"/>
      <c r="H73" s="963"/>
      <c r="I73" s="416"/>
      <c r="J73" s="416"/>
      <c r="K73" s="964"/>
      <c r="L73" s="965"/>
      <c r="M73" s="966"/>
      <c r="N73" s="967"/>
      <c r="O73" s="967"/>
      <c r="P73" s="968"/>
      <c r="Q73" s="958"/>
      <c r="R73" s="959"/>
      <c r="S73" s="964"/>
      <c r="T73" s="969"/>
      <c r="U73" s="965"/>
      <c r="V73" s="958"/>
      <c r="W73" s="959"/>
      <c r="X73" s="958"/>
      <c r="Y73" s="959"/>
      <c r="Z73" s="958"/>
      <c r="AA73" s="960"/>
      <c r="AB73" s="959"/>
    </row>
    <row r="74" spans="1:28" s="424" customFormat="1" ht="12.75" x14ac:dyDescent="0.2">
      <c r="A74" s="414"/>
      <c r="B74" s="413"/>
      <c r="C74" s="414"/>
      <c r="D74" s="415"/>
      <c r="E74" s="413"/>
      <c r="F74" s="961"/>
      <c r="G74" s="962"/>
      <c r="H74" s="963"/>
      <c r="I74" s="416"/>
      <c r="J74" s="416"/>
      <c r="K74" s="964"/>
      <c r="L74" s="965"/>
      <c r="M74" s="966"/>
      <c r="N74" s="967"/>
      <c r="O74" s="967"/>
      <c r="P74" s="968"/>
      <c r="Q74" s="958"/>
      <c r="R74" s="959"/>
      <c r="S74" s="964"/>
      <c r="T74" s="969"/>
      <c r="U74" s="965"/>
      <c r="V74" s="958"/>
      <c r="W74" s="959"/>
      <c r="X74" s="958"/>
      <c r="Y74" s="959"/>
      <c r="Z74" s="958"/>
      <c r="AA74" s="960"/>
      <c r="AB74" s="959"/>
    </row>
    <row r="75" spans="1:28" s="424" customFormat="1" ht="12.75" x14ac:dyDescent="0.2">
      <c r="A75" s="414"/>
      <c r="B75" s="413"/>
      <c r="C75" s="414"/>
      <c r="D75" s="415"/>
      <c r="E75" s="413"/>
      <c r="F75" s="961"/>
      <c r="G75" s="962"/>
      <c r="H75" s="963"/>
      <c r="I75" s="416"/>
      <c r="J75" s="416"/>
      <c r="K75" s="964"/>
      <c r="L75" s="965"/>
      <c r="M75" s="966"/>
      <c r="N75" s="967"/>
      <c r="O75" s="967"/>
      <c r="P75" s="968"/>
      <c r="Q75" s="958"/>
      <c r="R75" s="959"/>
      <c r="S75" s="964"/>
      <c r="T75" s="969"/>
      <c r="U75" s="965"/>
      <c r="V75" s="958"/>
      <c r="W75" s="959"/>
      <c r="X75" s="958"/>
      <c r="Y75" s="959"/>
      <c r="Z75" s="958"/>
      <c r="AA75" s="960"/>
      <c r="AB75" s="959"/>
    </row>
    <row r="76" spans="1:28" s="424" customFormat="1" ht="12.75" x14ac:dyDescent="0.2">
      <c r="A76" s="414"/>
      <c r="B76" s="413"/>
      <c r="C76" s="414"/>
      <c r="D76" s="415"/>
      <c r="E76" s="413"/>
      <c r="F76" s="961"/>
      <c r="G76" s="962"/>
      <c r="H76" s="963"/>
      <c r="I76" s="416"/>
      <c r="J76" s="416"/>
      <c r="K76" s="964"/>
      <c r="L76" s="965"/>
      <c r="M76" s="966"/>
      <c r="N76" s="967"/>
      <c r="O76" s="967"/>
      <c r="P76" s="968"/>
      <c r="Q76" s="958"/>
      <c r="R76" s="959"/>
      <c r="S76" s="964"/>
      <c r="T76" s="969"/>
      <c r="U76" s="965"/>
      <c r="V76" s="958"/>
      <c r="W76" s="959"/>
      <c r="X76" s="958"/>
      <c r="Y76" s="959"/>
      <c r="Z76" s="958"/>
      <c r="AA76" s="960"/>
      <c r="AB76" s="959"/>
    </row>
    <row r="77" spans="1:28" s="424" customFormat="1" ht="12.75" x14ac:dyDescent="0.2">
      <c r="A77" s="414"/>
      <c r="B77" s="413"/>
      <c r="C77" s="414"/>
      <c r="D77" s="415"/>
      <c r="E77" s="413"/>
      <c r="F77" s="961"/>
      <c r="G77" s="962"/>
      <c r="H77" s="963"/>
      <c r="I77" s="416"/>
      <c r="J77" s="416"/>
      <c r="K77" s="964"/>
      <c r="L77" s="965"/>
      <c r="M77" s="966"/>
      <c r="N77" s="967"/>
      <c r="O77" s="967"/>
      <c r="P77" s="968"/>
      <c r="Q77" s="958"/>
      <c r="R77" s="959"/>
      <c r="S77" s="964"/>
      <c r="T77" s="969"/>
      <c r="U77" s="965"/>
      <c r="V77" s="958"/>
      <c r="W77" s="959"/>
      <c r="X77" s="958"/>
      <c r="Y77" s="959"/>
      <c r="Z77" s="958"/>
      <c r="AA77" s="960"/>
      <c r="AB77" s="959"/>
    </row>
    <row r="78" spans="1:28" s="424" customFormat="1" ht="12.75" x14ac:dyDescent="0.2">
      <c r="A78" s="414"/>
      <c r="B78" s="413"/>
      <c r="C78" s="414"/>
      <c r="D78" s="415"/>
      <c r="E78" s="413"/>
      <c r="F78" s="961"/>
      <c r="G78" s="962"/>
      <c r="H78" s="963"/>
      <c r="I78" s="416"/>
      <c r="J78" s="416"/>
      <c r="K78" s="964"/>
      <c r="L78" s="965"/>
      <c r="M78" s="966"/>
      <c r="N78" s="967"/>
      <c r="O78" s="967"/>
      <c r="P78" s="968"/>
      <c r="Q78" s="958"/>
      <c r="R78" s="959"/>
      <c r="S78" s="964"/>
      <c r="T78" s="969"/>
      <c r="U78" s="965"/>
      <c r="V78" s="958"/>
      <c r="W78" s="959"/>
      <c r="X78" s="958"/>
      <c r="Y78" s="959"/>
      <c r="Z78" s="958"/>
      <c r="AA78" s="960"/>
      <c r="AB78" s="959"/>
    </row>
    <row r="79" spans="1:28" s="424" customFormat="1" ht="12.75" x14ac:dyDescent="0.2">
      <c r="A79" s="414"/>
      <c r="B79" s="413"/>
      <c r="C79" s="414"/>
      <c r="D79" s="415"/>
      <c r="E79" s="413"/>
      <c r="F79" s="961"/>
      <c r="G79" s="962"/>
      <c r="H79" s="963"/>
      <c r="I79" s="416"/>
      <c r="J79" s="416"/>
      <c r="K79" s="964"/>
      <c r="L79" s="965"/>
      <c r="M79" s="966"/>
      <c r="N79" s="967"/>
      <c r="O79" s="967"/>
      <c r="P79" s="968"/>
      <c r="Q79" s="958"/>
      <c r="R79" s="959"/>
      <c r="S79" s="964"/>
      <c r="T79" s="969"/>
      <c r="U79" s="965"/>
      <c r="V79" s="958"/>
      <c r="W79" s="959"/>
      <c r="X79" s="958"/>
      <c r="Y79" s="959"/>
      <c r="Z79" s="958"/>
      <c r="AA79" s="960"/>
      <c r="AB79" s="959"/>
    </row>
    <row r="80" spans="1:28" s="424" customFormat="1" ht="12.75" x14ac:dyDescent="0.2">
      <c r="A80" s="414"/>
      <c r="B80" s="413"/>
      <c r="C80" s="414"/>
      <c r="D80" s="415"/>
      <c r="E80" s="413"/>
      <c r="F80" s="961"/>
      <c r="G80" s="962"/>
      <c r="H80" s="963"/>
      <c r="I80" s="416"/>
      <c r="J80" s="416"/>
      <c r="K80" s="964"/>
      <c r="L80" s="965"/>
      <c r="M80" s="966"/>
      <c r="N80" s="967"/>
      <c r="O80" s="967"/>
      <c r="P80" s="968"/>
      <c r="Q80" s="958"/>
      <c r="R80" s="959"/>
      <c r="S80" s="964"/>
      <c r="T80" s="969"/>
      <c r="U80" s="965"/>
      <c r="V80" s="958"/>
      <c r="W80" s="959"/>
      <c r="X80" s="958"/>
      <c r="Y80" s="959"/>
      <c r="Z80" s="958"/>
      <c r="AA80" s="960"/>
      <c r="AB80" s="959"/>
    </row>
    <row r="81" spans="1:28" s="424" customFormat="1" ht="12.75" x14ac:dyDescent="0.2">
      <c r="A81" s="414"/>
      <c r="B81" s="413"/>
      <c r="C81" s="414"/>
      <c r="D81" s="415"/>
      <c r="E81" s="413"/>
      <c r="F81" s="961"/>
      <c r="G81" s="962"/>
      <c r="H81" s="963"/>
      <c r="I81" s="416"/>
      <c r="J81" s="416"/>
      <c r="K81" s="964"/>
      <c r="L81" s="965"/>
      <c r="M81" s="966"/>
      <c r="N81" s="967"/>
      <c r="O81" s="967"/>
      <c r="P81" s="968"/>
      <c r="Q81" s="958"/>
      <c r="R81" s="959"/>
      <c r="S81" s="964"/>
      <c r="T81" s="969"/>
      <c r="U81" s="965"/>
      <c r="V81" s="958"/>
      <c r="W81" s="959"/>
      <c r="X81" s="958"/>
      <c r="Y81" s="959"/>
      <c r="Z81" s="958"/>
      <c r="AA81" s="960"/>
      <c r="AB81" s="959"/>
    </row>
    <row r="82" spans="1:28" s="424" customFormat="1" ht="12.75" x14ac:dyDescent="0.2">
      <c r="A82" s="414"/>
      <c r="B82" s="413"/>
      <c r="C82" s="414"/>
      <c r="D82" s="415"/>
      <c r="E82" s="413"/>
      <c r="F82" s="961"/>
      <c r="G82" s="962"/>
      <c r="H82" s="963"/>
      <c r="I82" s="416"/>
      <c r="J82" s="416"/>
      <c r="K82" s="964"/>
      <c r="L82" s="965"/>
      <c r="M82" s="966"/>
      <c r="N82" s="967"/>
      <c r="O82" s="967"/>
      <c r="P82" s="968"/>
      <c r="Q82" s="958"/>
      <c r="R82" s="959"/>
      <c r="S82" s="964"/>
      <c r="T82" s="969"/>
      <c r="U82" s="965"/>
      <c r="V82" s="958"/>
      <c r="W82" s="959"/>
      <c r="X82" s="958"/>
      <c r="Y82" s="959"/>
      <c r="Z82" s="958"/>
      <c r="AA82" s="960"/>
      <c r="AB82" s="959"/>
    </row>
    <row r="83" spans="1:28" s="424" customFormat="1" ht="12.75" x14ac:dyDescent="0.2">
      <c r="A83" s="414"/>
      <c r="B83" s="413"/>
      <c r="C83" s="414"/>
      <c r="D83" s="415"/>
      <c r="E83" s="413"/>
      <c r="F83" s="961"/>
      <c r="G83" s="962"/>
      <c r="H83" s="963"/>
      <c r="I83" s="416"/>
      <c r="J83" s="416"/>
      <c r="K83" s="964"/>
      <c r="L83" s="965"/>
      <c r="M83" s="966"/>
      <c r="N83" s="967"/>
      <c r="O83" s="967"/>
      <c r="P83" s="968"/>
      <c r="Q83" s="958"/>
      <c r="R83" s="959"/>
      <c r="S83" s="964"/>
      <c r="T83" s="969"/>
      <c r="U83" s="965"/>
      <c r="V83" s="958"/>
      <c r="W83" s="959"/>
      <c r="X83" s="958"/>
      <c r="Y83" s="959"/>
      <c r="Z83" s="958"/>
      <c r="AA83" s="960"/>
      <c r="AB83" s="959"/>
    </row>
    <row r="84" spans="1:28" s="424" customFormat="1" ht="12.75" x14ac:dyDescent="0.2">
      <c r="A84" s="414"/>
      <c r="B84" s="413"/>
      <c r="C84" s="414"/>
      <c r="D84" s="415"/>
      <c r="E84" s="413"/>
      <c r="F84" s="961"/>
      <c r="G84" s="962"/>
      <c r="H84" s="963"/>
      <c r="I84" s="416"/>
      <c r="J84" s="416"/>
      <c r="K84" s="964"/>
      <c r="L84" s="965"/>
      <c r="M84" s="966"/>
      <c r="N84" s="967"/>
      <c r="O84" s="967"/>
      <c r="P84" s="968"/>
      <c r="Q84" s="958"/>
      <c r="R84" s="959"/>
      <c r="S84" s="964"/>
      <c r="T84" s="969"/>
      <c r="U84" s="965"/>
      <c r="V84" s="958"/>
      <c r="W84" s="959"/>
      <c r="X84" s="958"/>
      <c r="Y84" s="959"/>
      <c r="Z84" s="958"/>
      <c r="AA84" s="960"/>
      <c r="AB84" s="959"/>
    </row>
    <row r="85" spans="1:28" s="424" customFormat="1" ht="12.75" x14ac:dyDescent="0.2">
      <c r="A85" s="414"/>
      <c r="B85" s="413"/>
      <c r="C85" s="414"/>
      <c r="D85" s="415"/>
      <c r="E85" s="413"/>
      <c r="F85" s="961"/>
      <c r="G85" s="962"/>
      <c r="H85" s="963"/>
      <c r="I85" s="416"/>
      <c r="J85" s="416"/>
      <c r="K85" s="964"/>
      <c r="L85" s="965"/>
      <c r="M85" s="966"/>
      <c r="N85" s="967"/>
      <c r="O85" s="967"/>
      <c r="P85" s="968"/>
      <c r="Q85" s="958"/>
      <c r="R85" s="959"/>
      <c r="S85" s="964"/>
      <c r="T85" s="969"/>
      <c r="U85" s="965"/>
      <c r="V85" s="958"/>
      <c r="W85" s="959"/>
      <c r="X85" s="958"/>
      <c r="Y85" s="959"/>
      <c r="Z85" s="958"/>
      <c r="AA85" s="960"/>
      <c r="AB85" s="959"/>
    </row>
    <row r="86" spans="1:28" s="424" customFormat="1" ht="12.75" x14ac:dyDescent="0.2">
      <c r="A86" s="414"/>
      <c r="B86" s="413"/>
      <c r="C86" s="414"/>
      <c r="D86" s="415"/>
      <c r="E86" s="413"/>
      <c r="F86" s="961"/>
      <c r="G86" s="962"/>
      <c r="H86" s="963"/>
      <c r="I86" s="416"/>
      <c r="J86" s="416"/>
      <c r="K86" s="964"/>
      <c r="L86" s="965"/>
      <c r="M86" s="966"/>
      <c r="N86" s="967"/>
      <c r="O86" s="967"/>
      <c r="P86" s="968"/>
      <c r="Q86" s="958"/>
      <c r="R86" s="959"/>
      <c r="S86" s="964"/>
      <c r="T86" s="969"/>
      <c r="U86" s="965"/>
      <c r="V86" s="958"/>
      <c r="W86" s="959"/>
      <c r="X86" s="958"/>
      <c r="Y86" s="959"/>
      <c r="Z86" s="958"/>
      <c r="AA86" s="960"/>
      <c r="AB86" s="959"/>
    </row>
    <row r="87" spans="1:28" s="424" customFormat="1" ht="12.75" x14ac:dyDescent="0.2">
      <c r="A87" s="414"/>
      <c r="B87" s="413"/>
      <c r="C87" s="414"/>
      <c r="D87" s="415"/>
      <c r="E87" s="413"/>
      <c r="F87" s="961"/>
      <c r="G87" s="962"/>
      <c r="H87" s="963"/>
      <c r="I87" s="416"/>
      <c r="J87" s="416"/>
      <c r="K87" s="964"/>
      <c r="L87" s="965"/>
      <c r="M87" s="966"/>
      <c r="N87" s="967"/>
      <c r="O87" s="967"/>
      <c r="P87" s="968"/>
      <c r="Q87" s="958"/>
      <c r="R87" s="959"/>
      <c r="S87" s="964"/>
      <c r="T87" s="969"/>
      <c r="U87" s="965"/>
      <c r="V87" s="958"/>
      <c r="W87" s="959"/>
      <c r="X87" s="958"/>
      <c r="Y87" s="959"/>
      <c r="Z87" s="958"/>
      <c r="AA87" s="960"/>
      <c r="AB87" s="959"/>
    </row>
    <row r="88" spans="1:28" s="424" customFormat="1" ht="12.75" customHeight="1" x14ac:dyDescent="0.2">
      <c r="A88" s="414"/>
      <c r="B88" s="413"/>
      <c r="C88" s="414"/>
      <c r="D88" s="415"/>
      <c r="E88" s="413"/>
      <c r="F88" s="961"/>
      <c r="G88" s="962"/>
      <c r="H88" s="963"/>
      <c r="I88" s="416"/>
      <c r="J88" s="416"/>
      <c r="K88" s="964"/>
      <c r="L88" s="965"/>
      <c r="M88" s="966"/>
      <c r="N88" s="967"/>
      <c r="O88" s="967"/>
      <c r="P88" s="968"/>
      <c r="Q88" s="958"/>
      <c r="R88" s="959"/>
      <c r="S88" s="964"/>
      <c r="T88" s="969"/>
      <c r="U88" s="965"/>
      <c r="V88" s="958"/>
      <c r="W88" s="959"/>
      <c r="X88" s="958"/>
      <c r="Y88" s="959"/>
      <c r="Z88" s="958"/>
      <c r="AA88" s="960"/>
      <c r="AB88" s="959"/>
    </row>
    <row r="89" spans="1:28" s="424" customFormat="1" ht="12.75" customHeight="1" x14ac:dyDescent="0.2">
      <c r="A89" s="414"/>
      <c r="B89" s="413"/>
      <c r="C89" s="414"/>
      <c r="D89" s="415"/>
      <c r="E89" s="413"/>
      <c r="F89" s="961"/>
      <c r="G89" s="962"/>
      <c r="H89" s="963"/>
      <c r="I89" s="416"/>
      <c r="J89" s="416"/>
      <c r="K89" s="964"/>
      <c r="L89" s="965"/>
      <c r="M89" s="966"/>
      <c r="N89" s="967"/>
      <c r="O89" s="967"/>
      <c r="P89" s="968"/>
      <c r="Q89" s="958"/>
      <c r="R89" s="959"/>
      <c r="S89" s="964"/>
      <c r="T89" s="969"/>
      <c r="U89" s="965"/>
      <c r="V89" s="958"/>
      <c r="W89" s="959"/>
      <c r="X89" s="958"/>
      <c r="Y89" s="959"/>
      <c r="Z89" s="958"/>
      <c r="AA89" s="960"/>
      <c r="AB89" s="959"/>
    </row>
    <row r="90" spans="1:28" s="424" customFormat="1" ht="12.75" x14ac:dyDescent="0.2">
      <c r="A90" s="414"/>
      <c r="B90" s="413"/>
      <c r="C90" s="414"/>
      <c r="D90" s="415"/>
      <c r="E90" s="413"/>
      <c r="F90" s="961"/>
      <c r="G90" s="962"/>
      <c r="H90" s="963"/>
      <c r="I90" s="416"/>
      <c r="J90" s="416"/>
      <c r="K90" s="964"/>
      <c r="L90" s="965"/>
      <c r="M90" s="966"/>
      <c r="N90" s="967"/>
      <c r="O90" s="967"/>
      <c r="P90" s="968"/>
      <c r="Q90" s="958"/>
      <c r="R90" s="959"/>
      <c r="S90" s="964"/>
      <c r="T90" s="969"/>
      <c r="U90" s="965"/>
      <c r="V90" s="958"/>
      <c r="W90" s="959"/>
      <c r="X90" s="958"/>
      <c r="Y90" s="959"/>
      <c r="Z90" s="958"/>
      <c r="AA90" s="960"/>
      <c r="AB90" s="959"/>
    </row>
    <row r="91" spans="1:28" s="424" customFormat="1" ht="12.75" x14ac:dyDescent="0.2">
      <c r="A91" s="414"/>
      <c r="B91" s="413"/>
      <c r="C91" s="414"/>
      <c r="D91" s="415"/>
      <c r="E91" s="413"/>
      <c r="F91" s="961"/>
      <c r="G91" s="962"/>
      <c r="H91" s="963"/>
      <c r="I91" s="416"/>
      <c r="J91" s="416"/>
      <c r="K91" s="964"/>
      <c r="L91" s="965"/>
      <c r="M91" s="966"/>
      <c r="N91" s="967"/>
      <c r="O91" s="967"/>
      <c r="P91" s="968"/>
      <c r="Q91" s="958"/>
      <c r="R91" s="959"/>
      <c r="S91" s="964"/>
      <c r="T91" s="969"/>
      <c r="U91" s="965"/>
      <c r="V91" s="958"/>
      <c r="W91" s="959"/>
      <c r="X91" s="958"/>
      <c r="Y91" s="959"/>
      <c r="Z91" s="958"/>
      <c r="AA91" s="960"/>
      <c r="AB91" s="959"/>
    </row>
    <row r="92" spans="1:28" s="424" customFormat="1" ht="12.75" x14ac:dyDescent="0.2">
      <c r="A92" s="414"/>
      <c r="B92" s="413"/>
      <c r="C92" s="414"/>
      <c r="D92" s="415"/>
      <c r="E92" s="413"/>
      <c r="F92" s="961"/>
      <c r="G92" s="962"/>
      <c r="H92" s="963"/>
      <c r="I92" s="416"/>
      <c r="J92" s="416"/>
      <c r="K92" s="964"/>
      <c r="L92" s="965"/>
      <c r="M92" s="966"/>
      <c r="N92" s="967"/>
      <c r="O92" s="967"/>
      <c r="P92" s="968"/>
      <c r="Q92" s="958"/>
      <c r="R92" s="959"/>
      <c r="S92" s="964"/>
      <c r="T92" s="969"/>
      <c r="U92" s="965"/>
      <c r="V92" s="958"/>
      <c r="W92" s="959"/>
      <c r="X92" s="958"/>
      <c r="Y92" s="959"/>
      <c r="Z92" s="958"/>
      <c r="AA92" s="960"/>
      <c r="AB92" s="959"/>
    </row>
    <row r="93" spans="1:28" s="424" customFormat="1" ht="12.75" x14ac:dyDescent="0.2">
      <c r="A93" s="414"/>
      <c r="B93" s="413"/>
      <c r="C93" s="414"/>
      <c r="D93" s="415"/>
      <c r="E93" s="413"/>
      <c r="F93" s="961"/>
      <c r="G93" s="962"/>
      <c r="H93" s="963"/>
      <c r="I93" s="416"/>
      <c r="J93" s="416"/>
      <c r="K93" s="964"/>
      <c r="L93" s="965"/>
      <c r="M93" s="966"/>
      <c r="N93" s="967"/>
      <c r="O93" s="967"/>
      <c r="P93" s="968"/>
      <c r="Q93" s="958"/>
      <c r="R93" s="959"/>
      <c r="S93" s="964"/>
      <c r="T93" s="969"/>
      <c r="U93" s="965"/>
      <c r="V93" s="958"/>
      <c r="W93" s="959"/>
      <c r="X93" s="958"/>
      <c r="Y93" s="959"/>
      <c r="Z93" s="958"/>
      <c r="AA93" s="960"/>
      <c r="AB93" s="959"/>
    </row>
    <row r="94" spans="1:28" s="424" customFormat="1" ht="12.75" x14ac:dyDescent="0.2">
      <c r="A94" s="414"/>
      <c r="B94" s="413"/>
      <c r="C94" s="414"/>
      <c r="D94" s="415"/>
      <c r="E94" s="413"/>
      <c r="F94" s="961"/>
      <c r="G94" s="962"/>
      <c r="H94" s="963"/>
      <c r="I94" s="416"/>
      <c r="J94" s="416"/>
      <c r="K94" s="964"/>
      <c r="L94" s="965"/>
      <c r="M94" s="966"/>
      <c r="N94" s="967"/>
      <c r="O94" s="967"/>
      <c r="P94" s="968"/>
      <c r="Q94" s="958"/>
      <c r="R94" s="959"/>
      <c r="S94" s="964"/>
      <c r="T94" s="969"/>
      <c r="U94" s="965"/>
      <c r="V94" s="958"/>
      <c r="W94" s="959"/>
      <c r="X94" s="958"/>
      <c r="Y94" s="959"/>
      <c r="Z94" s="958"/>
      <c r="AA94" s="960"/>
      <c r="AB94" s="959"/>
    </row>
    <row r="95" spans="1:28" s="424" customFormat="1" ht="12.75" x14ac:dyDescent="0.2">
      <c r="A95" s="414"/>
      <c r="B95" s="413"/>
      <c r="C95" s="414"/>
      <c r="D95" s="415"/>
      <c r="E95" s="413"/>
      <c r="F95" s="961"/>
      <c r="G95" s="962"/>
      <c r="H95" s="963"/>
      <c r="I95" s="416"/>
      <c r="J95" s="416"/>
      <c r="K95" s="964"/>
      <c r="L95" s="965"/>
      <c r="M95" s="966"/>
      <c r="N95" s="967"/>
      <c r="O95" s="967"/>
      <c r="P95" s="968"/>
      <c r="Q95" s="958"/>
      <c r="R95" s="959"/>
      <c r="S95" s="964"/>
      <c r="T95" s="969"/>
      <c r="U95" s="965"/>
      <c r="V95" s="958"/>
      <c r="W95" s="959"/>
      <c r="X95" s="958"/>
      <c r="Y95" s="959"/>
      <c r="Z95" s="958"/>
      <c r="AA95" s="960"/>
      <c r="AB95" s="959"/>
    </row>
    <row r="96" spans="1:28" s="424" customFormat="1" ht="12.75" x14ac:dyDescent="0.2">
      <c r="A96" s="414"/>
      <c r="B96" s="413"/>
      <c r="C96" s="414"/>
      <c r="D96" s="415"/>
      <c r="E96" s="413"/>
      <c r="F96" s="961"/>
      <c r="G96" s="962"/>
      <c r="H96" s="963"/>
      <c r="I96" s="416"/>
      <c r="J96" s="416"/>
      <c r="K96" s="964"/>
      <c r="L96" s="965"/>
      <c r="M96" s="966"/>
      <c r="N96" s="967"/>
      <c r="O96" s="967"/>
      <c r="P96" s="968"/>
      <c r="Q96" s="958"/>
      <c r="R96" s="959"/>
      <c r="S96" s="964"/>
      <c r="T96" s="969"/>
      <c r="U96" s="965"/>
      <c r="V96" s="958"/>
      <c r="W96" s="959"/>
      <c r="X96" s="958"/>
      <c r="Y96" s="959"/>
      <c r="Z96" s="958"/>
      <c r="AA96" s="960"/>
      <c r="AB96" s="959"/>
    </row>
    <row r="97" spans="1:28" s="424" customFormat="1" ht="12.75" x14ac:dyDescent="0.2">
      <c r="A97" s="414"/>
      <c r="B97" s="413"/>
      <c r="C97" s="414"/>
      <c r="D97" s="415"/>
      <c r="E97" s="413"/>
      <c r="F97" s="961"/>
      <c r="G97" s="962"/>
      <c r="H97" s="963"/>
      <c r="I97" s="416"/>
      <c r="J97" s="416"/>
      <c r="K97" s="964"/>
      <c r="L97" s="965"/>
      <c r="M97" s="966"/>
      <c r="N97" s="967"/>
      <c r="O97" s="967"/>
      <c r="P97" s="968"/>
      <c r="Q97" s="958"/>
      <c r="R97" s="959"/>
      <c r="S97" s="964"/>
      <c r="T97" s="969"/>
      <c r="U97" s="965"/>
      <c r="V97" s="958"/>
      <c r="W97" s="959"/>
      <c r="X97" s="958"/>
      <c r="Y97" s="959"/>
      <c r="Z97" s="958"/>
      <c r="AA97" s="960"/>
      <c r="AB97" s="959"/>
    </row>
    <row r="98" spans="1:28" s="424" customFormat="1" ht="12.75" x14ac:dyDescent="0.2">
      <c r="A98" s="414"/>
      <c r="B98" s="413"/>
      <c r="C98" s="414"/>
      <c r="D98" s="415"/>
      <c r="E98" s="413"/>
      <c r="F98" s="961"/>
      <c r="G98" s="962"/>
      <c r="H98" s="963"/>
      <c r="I98" s="416"/>
      <c r="J98" s="416"/>
      <c r="K98" s="964"/>
      <c r="L98" s="965"/>
      <c r="M98" s="966"/>
      <c r="N98" s="967"/>
      <c r="O98" s="967"/>
      <c r="P98" s="968"/>
      <c r="Q98" s="958"/>
      <c r="R98" s="959"/>
      <c r="S98" s="964"/>
      <c r="T98" s="969"/>
      <c r="U98" s="965"/>
      <c r="V98" s="958"/>
      <c r="W98" s="959"/>
      <c r="X98" s="958"/>
      <c r="Y98" s="959"/>
      <c r="Z98" s="958"/>
      <c r="AA98" s="960"/>
      <c r="AB98" s="959"/>
    </row>
    <row r="99" spans="1:28" s="424" customFormat="1" ht="12.75" x14ac:dyDescent="0.2">
      <c r="A99" s="414"/>
      <c r="B99" s="413"/>
      <c r="C99" s="414"/>
      <c r="D99" s="415"/>
      <c r="E99" s="413"/>
      <c r="F99" s="961"/>
      <c r="G99" s="962"/>
      <c r="H99" s="963"/>
      <c r="I99" s="416"/>
      <c r="J99" s="416"/>
      <c r="K99" s="964"/>
      <c r="L99" s="965"/>
      <c r="M99" s="966"/>
      <c r="N99" s="967"/>
      <c r="O99" s="967"/>
      <c r="P99" s="968"/>
      <c r="Q99" s="958"/>
      <c r="R99" s="959"/>
      <c r="S99" s="964"/>
      <c r="T99" s="969"/>
      <c r="U99" s="965"/>
      <c r="V99" s="958"/>
      <c r="W99" s="959"/>
      <c r="X99" s="958"/>
      <c r="Y99" s="959"/>
      <c r="Z99" s="958"/>
      <c r="AA99" s="960"/>
      <c r="AB99" s="959"/>
    </row>
    <row r="100" spans="1:28" s="424" customFormat="1" ht="12.75" x14ac:dyDescent="0.2">
      <c r="A100" s="414"/>
      <c r="B100" s="413"/>
      <c r="C100" s="414"/>
      <c r="D100" s="415"/>
      <c r="E100" s="413"/>
      <c r="F100" s="961"/>
      <c r="G100" s="962"/>
      <c r="H100" s="963"/>
      <c r="I100" s="416"/>
      <c r="J100" s="416"/>
      <c r="K100" s="964"/>
      <c r="L100" s="965"/>
      <c r="M100" s="966"/>
      <c r="N100" s="967"/>
      <c r="O100" s="967"/>
      <c r="P100" s="968"/>
      <c r="Q100" s="958"/>
      <c r="R100" s="959"/>
      <c r="S100" s="964"/>
      <c r="T100" s="969"/>
      <c r="U100" s="965"/>
      <c r="V100" s="958"/>
      <c r="W100" s="959"/>
      <c r="X100" s="958"/>
      <c r="Y100" s="959"/>
      <c r="Z100" s="958"/>
      <c r="AA100" s="960"/>
      <c r="AB100" s="959"/>
    </row>
    <row r="101" spans="1:28" s="424" customFormat="1" ht="12.75" x14ac:dyDescent="0.2">
      <c r="A101" s="414"/>
      <c r="B101" s="413"/>
      <c r="C101" s="414"/>
      <c r="D101" s="415"/>
      <c r="E101" s="413"/>
      <c r="F101" s="961"/>
      <c r="G101" s="962"/>
      <c r="H101" s="963"/>
      <c r="I101" s="416"/>
      <c r="J101" s="416"/>
      <c r="K101" s="964"/>
      <c r="L101" s="965"/>
      <c r="M101" s="966"/>
      <c r="N101" s="967"/>
      <c r="O101" s="967"/>
      <c r="P101" s="968"/>
      <c r="Q101" s="958"/>
      <c r="R101" s="959"/>
      <c r="S101" s="964"/>
      <c r="T101" s="969"/>
      <c r="U101" s="965"/>
      <c r="V101" s="958"/>
      <c r="W101" s="959"/>
      <c r="X101" s="958"/>
      <c r="Y101" s="959"/>
      <c r="Z101" s="958"/>
      <c r="AA101" s="960"/>
      <c r="AB101" s="959"/>
    </row>
    <row r="102" spans="1:28" s="424" customFormat="1" ht="12.75" x14ac:dyDescent="0.2">
      <c r="A102" s="414"/>
      <c r="B102" s="413"/>
      <c r="C102" s="414"/>
      <c r="D102" s="415"/>
      <c r="E102" s="413"/>
      <c r="F102" s="961"/>
      <c r="G102" s="962"/>
      <c r="H102" s="963"/>
      <c r="I102" s="416"/>
      <c r="J102" s="416"/>
      <c r="K102" s="964"/>
      <c r="L102" s="965"/>
      <c r="M102" s="966"/>
      <c r="N102" s="967"/>
      <c r="O102" s="967"/>
      <c r="P102" s="968"/>
      <c r="Q102" s="958"/>
      <c r="R102" s="959"/>
      <c r="S102" s="964"/>
      <c r="T102" s="969"/>
      <c r="U102" s="965"/>
      <c r="V102" s="958"/>
      <c r="W102" s="959"/>
      <c r="X102" s="958"/>
      <c r="Y102" s="959"/>
      <c r="Z102" s="958"/>
      <c r="AA102" s="960"/>
      <c r="AB102" s="959"/>
    </row>
    <row r="103" spans="1:28" s="424" customFormat="1" ht="12.75" x14ac:dyDescent="0.2">
      <c r="A103" s="414"/>
      <c r="B103" s="413"/>
      <c r="C103" s="414"/>
      <c r="D103" s="415"/>
      <c r="E103" s="413"/>
      <c r="F103" s="961"/>
      <c r="G103" s="962"/>
      <c r="H103" s="963"/>
      <c r="I103" s="416"/>
      <c r="J103" s="416"/>
      <c r="K103" s="964"/>
      <c r="L103" s="965"/>
      <c r="M103" s="966"/>
      <c r="N103" s="967"/>
      <c r="O103" s="967"/>
      <c r="P103" s="968"/>
      <c r="Q103" s="958"/>
      <c r="R103" s="959"/>
      <c r="S103" s="964"/>
      <c r="T103" s="969"/>
      <c r="U103" s="965"/>
      <c r="V103" s="958"/>
      <c r="W103" s="959"/>
      <c r="X103" s="958"/>
      <c r="Y103" s="959"/>
      <c r="Z103" s="958"/>
      <c r="AA103" s="960"/>
      <c r="AB103" s="959"/>
    </row>
    <row r="104" spans="1:28" s="424" customFormat="1" ht="12.75" x14ac:dyDescent="0.2">
      <c r="A104" s="414"/>
      <c r="B104" s="413"/>
      <c r="C104" s="414"/>
      <c r="D104" s="415"/>
      <c r="E104" s="413"/>
      <c r="F104" s="961"/>
      <c r="G104" s="962"/>
      <c r="H104" s="963"/>
      <c r="I104" s="416"/>
      <c r="J104" s="416"/>
      <c r="K104" s="964"/>
      <c r="L104" s="965"/>
      <c r="M104" s="966"/>
      <c r="N104" s="967"/>
      <c r="O104" s="967"/>
      <c r="P104" s="968"/>
      <c r="Q104" s="958"/>
      <c r="R104" s="959"/>
      <c r="S104" s="964"/>
      <c r="T104" s="969"/>
      <c r="U104" s="965"/>
      <c r="V104" s="958"/>
      <c r="W104" s="959"/>
      <c r="X104" s="958"/>
      <c r="Y104" s="959"/>
      <c r="Z104" s="958"/>
      <c r="AA104" s="960"/>
      <c r="AB104" s="959"/>
    </row>
    <row r="105" spans="1:28" s="424" customFormat="1" ht="12.75" x14ac:dyDescent="0.2">
      <c r="A105" s="414"/>
      <c r="B105" s="413"/>
      <c r="C105" s="414"/>
      <c r="D105" s="415"/>
      <c r="E105" s="413"/>
      <c r="F105" s="961"/>
      <c r="G105" s="962"/>
      <c r="H105" s="963"/>
      <c r="I105" s="416"/>
      <c r="J105" s="416"/>
      <c r="K105" s="964"/>
      <c r="L105" s="965"/>
      <c r="M105" s="966"/>
      <c r="N105" s="967"/>
      <c r="O105" s="967"/>
      <c r="P105" s="968"/>
      <c r="Q105" s="958"/>
      <c r="R105" s="959"/>
      <c r="S105" s="964"/>
      <c r="T105" s="969"/>
      <c r="U105" s="965"/>
      <c r="V105" s="958"/>
      <c r="W105" s="959"/>
      <c r="X105" s="958"/>
      <c r="Y105" s="959"/>
      <c r="Z105" s="958"/>
      <c r="AA105" s="960"/>
      <c r="AB105" s="959"/>
    </row>
    <row r="106" spans="1:28" s="424" customFormat="1" ht="12.75" x14ac:dyDescent="0.2">
      <c r="A106" s="414"/>
      <c r="B106" s="413"/>
      <c r="C106" s="414"/>
      <c r="D106" s="415"/>
      <c r="E106" s="413"/>
      <c r="F106" s="961"/>
      <c r="G106" s="962"/>
      <c r="H106" s="963"/>
      <c r="I106" s="416"/>
      <c r="J106" s="416"/>
      <c r="K106" s="964"/>
      <c r="L106" s="965"/>
      <c r="M106" s="966"/>
      <c r="N106" s="967"/>
      <c r="O106" s="967"/>
      <c r="P106" s="968"/>
      <c r="Q106" s="958"/>
      <c r="R106" s="959"/>
      <c r="S106" s="964"/>
      <c r="T106" s="969"/>
      <c r="U106" s="965"/>
      <c r="V106" s="958"/>
      <c r="W106" s="959"/>
      <c r="X106" s="958"/>
      <c r="Y106" s="959"/>
      <c r="Z106" s="958"/>
      <c r="AA106" s="960"/>
      <c r="AB106" s="959"/>
    </row>
    <row r="107" spans="1:28" s="424" customFormat="1" ht="12.75" x14ac:dyDescent="0.2">
      <c r="A107" s="414"/>
      <c r="B107" s="413"/>
      <c r="C107" s="414"/>
      <c r="D107" s="415"/>
      <c r="E107" s="413"/>
      <c r="F107" s="961"/>
      <c r="G107" s="962"/>
      <c r="H107" s="963"/>
      <c r="I107" s="416"/>
      <c r="J107" s="416"/>
      <c r="K107" s="964"/>
      <c r="L107" s="965"/>
      <c r="M107" s="966"/>
      <c r="N107" s="967"/>
      <c r="O107" s="967"/>
      <c r="P107" s="968"/>
      <c r="Q107" s="958"/>
      <c r="R107" s="959"/>
      <c r="S107" s="964"/>
      <c r="T107" s="969"/>
      <c r="U107" s="965"/>
      <c r="V107" s="958"/>
      <c r="W107" s="959"/>
      <c r="X107" s="958"/>
      <c r="Y107" s="959"/>
      <c r="Z107" s="958"/>
      <c r="AA107" s="960"/>
      <c r="AB107" s="959"/>
    </row>
    <row r="108" spans="1:28" s="424" customFormat="1" ht="12.75" x14ac:dyDescent="0.2">
      <c r="A108" s="414"/>
      <c r="B108" s="413"/>
      <c r="C108" s="414"/>
      <c r="D108" s="415"/>
      <c r="E108" s="413"/>
      <c r="F108" s="961"/>
      <c r="G108" s="962"/>
      <c r="H108" s="963"/>
      <c r="I108" s="416"/>
      <c r="J108" s="416"/>
      <c r="K108" s="964"/>
      <c r="L108" s="965"/>
      <c r="M108" s="966"/>
      <c r="N108" s="967"/>
      <c r="O108" s="967"/>
      <c r="P108" s="968"/>
      <c r="Q108" s="958"/>
      <c r="R108" s="959"/>
      <c r="S108" s="964"/>
      <c r="T108" s="969"/>
      <c r="U108" s="965"/>
      <c r="V108" s="958"/>
      <c r="W108" s="959"/>
      <c r="X108" s="958"/>
      <c r="Y108" s="959"/>
      <c r="Z108" s="958"/>
      <c r="AA108" s="960"/>
      <c r="AB108" s="959"/>
    </row>
    <row r="109" spans="1:28" s="424" customFormat="1" ht="12.75" x14ac:dyDescent="0.2">
      <c r="A109" s="414"/>
      <c r="B109" s="413"/>
      <c r="C109" s="414"/>
      <c r="D109" s="415"/>
      <c r="E109" s="413"/>
      <c r="F109" s="961"/>
      <c r="G109" s="962"/>
      <c r="H109" s="963"/>
      <c r="I109" s="416"/>
      <c r="J109" s="416"/>
      <c r="K109" s="964"/>
      <c r="L109" s="965"/>
      <c r="M109" s="966"/>
      <c r="N109" s="967"/>
      <c r="O109" s="967"/>
      <c r="P109" s="968"/>
      <c r="Q109" s="958"/>
      <c r="R109" s="959"/>
      <c r="S109" s="964"/>
      <c r="T109" s="969"/>
      <c r="U109" s="965"/>
      <c r="V109" s="958"/>
      <c r="W109" s="959"/>
      <c r="X109" s="958"/>
      <c r="Y109" s="959"/>
      <c r="Z109" s="958"/>
      <c r="AA109" s="960"/>
      <c r="AB109" s="959"/>
    </row>
    <row r="110" spans="1:28" s="424" customFormat="1" ht="12.75" x14ac:dyDescent="0.2">
      <c r="A110" s="414"/>
      <c r="B110" s="413"/>
      <c r="C110" s="414"/>
      <c r="D110" s="415"/>
      <c r="E110" s="413"/>
      <c r="F110" s="961"/>
      <c r="G110" s="962"/>
      <c r="H110" s="963"/>
      <c r="I110" s="416"/>
      <c r="J110" s="416"/>
      <c r="K110" s="964"/>
      <c r="L110" s="965"/>
      <c r="M110" s="966"/>
      <c r="N110" s="967"/>
      <c r="O110" s="967"/>
      <c r="P110" s="968"/>
      <c r="Q110" s="958"/>
      <c r="R110" s="959"/>
      <c r="S110" s="964"/>
      <c r="T110" s="969"/>
      <c r="U110" s="965"/>
      <c r="V110" s="958"/>
      <c r="W110" s="959"/>
      <c r="X110" s="958"/>
      <c r="Y110" s="959"/>
      <c r="Z110" s="958"/>
      <c r="AA110" s="960"/>
      <c r="AB110" s="959"/>
    </row>
    <row r="111" spans="1:28" s="424" customFormat="1" ht="12.75" x14ac:dyDescent="0.2">
      <c r="A111" s="414"/>
      <c r="B111" s="413"/>
      <c r="C111" s="414"/>
      <c r="D111" s="415"/>
      <c r="E111" s="413"/>
      <c r="F111" s="961"/>
      <c r="G111" s="962"/>
      <c r="H111" s="963"/>
      <c r="I111" s="416"/>
      <c r="J111" s="416"/>
      <c r="K111" s="964"/>
      <c r="L111" s="965"/>
      <c r="M111" s="966"/>
      <c r="N111" s="967"/>
      <c r="O111" s="967"/>
      <c r="P111" s="968"/>
      <c r="Q111" s="958"/>
      <c r="R111" s="959"/>
      <c r="S111" s="964"/>
      <c r="T111" s="969"/>
      <c r="U111" s="965"/>
      <c r="V111" s="958"/>
      <c r="W111" s="959"/>
      <c r="X111" s="958"/>
      <c r="Y111" s="959"/>
      <c r="Z111" s="958"/>
      <c r="AA111" s="960"/>
      <c r="AB111" s="959"/>
    </row>
    <row r="112" spans="1:28" s="424" customFormat="1" ht="12.75" x14ac:dyDescent="0.2">
      <c r="A112" s="414"/>
      <c r="B112" s="413"/>
      <c r="C112" s="414"/>
      <c r="D112" s="415"/>
      <c r="E112" s="413"/>
      <c r="F112" s="961"/>
      <c r="G112" s="962"/>
      <c r="H112" s="963"/>
      <c r="I112" s="416"/>
      <c r="J112" s="416"/>
      <c r="K112" s="964"/>
      <c r="L112" s="965"/>
      <c r="M112" s="966"/>
      <c r="N112" s="967"/>
      <c r="O112" s="967"/>
      <c r="P112" s="968"/>
      <c r="Q112" s="958"/>
      <c r="R112" s="959"/>
      <c r="S112" s="964"/>
      <c r="T112" s="969"/>
      <c r="U112" s="965"/>
      <c r="V112" s="958"/>
      <c r="W112" s="959"/>
      <c r="X112" s="958"/>
      <c r="Y112" s="959"/>
      <c r="Z112" s="958"/>
      <c r="AA112" s="960"/>
      <c r="AB112" s="959"/>
    </row>
    <row r="113" spans="1:28" s="424" customFormat="1" ht="12.75" x14ac:dyDescent="0.2">
      <c r="A113" s="414"/>
      <c r="B113" s="413"/>
      <c r="C113" s="414"/>
      <c r="D113" s="415"/>
      <c r="E113" s="413"/>
      <c r="F113" s="961"/>
      <c r="G113" s="962"/>
      <c r="H113" s="963"/>
      <c r="I113" s="416"/>
      <c r="J113" s="416"/>
      <c r="K113" s="964"/>
      <c r="L113" s="965"/>
      <c r="M113" s="966"/>
      <c r="N113" s="967"/>
      <c r="O113" s="967"/>
      <c r="P113" s="968"/>
      <c r="Q113" s="958"/>
      <c r="R113" s="959"/>
      <c r="S113" s="964"/>
      <c r="T113" s="969"/>
      <c r="U113" s="965"/>
      <c r="V113" s="958"/>
      <c r="W113" s="959"/>
      <c r="X113" s="958"/>
      <c r="Y113" s="959"/>
      <c r="Z113" s="958"/>
      <c r="AA113" s="960"/>
      <c r="AB113" s="959"/>
    </row>
    <row r="114" spans="1:28" s="424" customFormat="1" ht="12.75" x14ac:dyDescent="0.2">
      <c r="A114" s="414"/>
      <c r="B114" s="413"/>
      <c r="C114" s="414"/>
      <c r="D114" s="415"/>
      <c r="E114" s="413"/>
      <c r="F114" s="961"/>
      <c r="G114" s="962"/>
      <c r="H114" s="963"/>
      <c r="I114" s="416"/>
      <c r="J114" s="416"/>
      <c r="K114" s="964"/>
      <c r="L114" s="965"/>
      <c r="M114" s="966"/>
      <c r="N114" s="967"/>
      <c r="O114" s="967"/>
      <c r="P114" s="968"/>
      <c r="Q114" s="958"/>
      <c r="R114" s="959"/>
      <c r="S114" s="964"/>
      <c r="T114" s="969"/>
      <c r="U114" s="965"/>
      <c r="V114" s="958"/>
      <c r="W114" s="959"/>
      <c r="X114" s="958"/>
      <c r="Y114" s="959"/>
      <c r="Z114" s="958"/>
      <c r="AA114" s="960"/>
      <c r="AB114" s="959"/>
    </row>
    <row r="115" spans="1:28" s="424" customFormat="1" ht="12.75" x14ac:dyDescent="0.2">
      <c r="A115" s="414"/>
      <c r="B115" s="413"/>
      <c r="C115" s="414"/>
      <c r="D115" s="415"/>
      <c r="E115" s="413"/>
      <c r="F115" s="961"/>
      <c r="G115" s="962"/>
      <c r="H115" s="963"/>
      <c r="I115" s="416"/>
      <c r="J115" s="416"/>
      <c r="K115" s="964"/>
      <c r="L115" s="965"/>
      <c r="M115" s="966"/>
      <c r="N115" s="967"/>
      <c r="O115" s="967"/>
      <c r="P115" s="968"/>
      <c r="Q115" s="958"/>
      <c r="R115" s="959"/>
      <c r="S115" s="964"/>
      <c r="T115" s="969"/>
      <c r="U115" s="965"/>
      <c r="V115" s="958"/>
      <c r="W115" s="959"/>
      <c r="X115" s="958"/>
      <c r="Y115" s="959"/>
      <c r="Z115" s="958"/>
      <c r="AA115" s="960"/>
      <c r="AB115" s="959"/>
    </row>
    <row r="116" spans="1:28" s="424" customFormat="1" ht="12.75" x14ac:dyDescent="0.2">
      <c r="A116" s="412" t="s">
        <v>703</v>
      </c>
      <c r="B116" s="338"/>
      <c r="C116" s="338"/>
      <c r="D116" s="338"/>
      <c r="E116" s="338"/>
      <c r="F116" s="338"/>
      <c r="G116" s="338"/>
      <c r="H116" s="338"/>
      <c r="I116" s="338"/>
      <c r="J116" s="476"/>
      <c r="K116" s="476"/>
      <c r="L116" s="338"/>
      <c r="M116" s="476"/>
      <c r="N116" s="476"/>
      <c r="O116" s="476"/>
      <c r="P116" s="476"/>
      <c r="Q116" s="476"/>
      <c r="R116" s="476"/>
      <c r="S116" s="476"/>
      <c r="T116" s="476"/>
      <c r="U116" s="476"/>
      <c r="V116" s="476"/>
      <c r="W116" s="338"/>
      <c r="X116" s="338"/>
      <c r="Y116" s="338"/>
      <c r="Z116" s="338"/>
      <c r="AA116" s="338"/>
      <c r="AB116" s="338"/>
    </row>
    <row r="125" spans="1:28" ht="12.75" customHeight="1" x14ac:dyDescent="0.25"/>
    <row r="126" spans="1:28" ht="12.75" customHeight="1" x14ac:dyDescent="0.25"/>
    <row r="127" spans="1:28" ht="12.75" customHeight="1" x14ac:dyDescent="0.25"/>
    <row r="128" spans="1:28" ht="12.75" customHeight="1" x14ac:dyDescent="0.25"/>
    <row r="130" ht="12.75" customHeight="1" x14ac:dyDescent="0.25"/>
    <row r="187" ht="12.75" customHeight="1" x14ac:dyDescent="0.25"/>
    <row r="188" ht="12.75" customHeight="1" x14ac:dyDescent="0.25"/>
    <row r="189" ht="12.75" customHeight="1" x14ac:dyDescent="0.25"/>
    <row r="190" ht="12.75" customHeight="1" x14ac:dyDescent="0.25"/>
  </sheetData>
  <mergeCells count="385">
    <mergeCell ref="S31:T31"/>
    <mergeCell ref="V107:W107"/>
    <mergeCell ref="X107:Y107"/>
    <mergeCell ref="Z107:AB107"/>
    <mergeCell ref="F108:H108"/>
    <mergeCell ref="K108:L108"/>
    <mergeCell ref="M108:P108"/>
    <mergeCell ref="Q108:R108"/>
    <mergeCell ref="S108:U108"/>
    <mergeCell ref="M99:P99"/>
    <mergeCell ref="Q99:R99"/>
    <mergeCell ref="S99:U99"/>
    <mergeCell ref="F92:H92"/>
    <mergeCell ref="K92:L92"/>
    <mergeCell ref="M92:P92"/>
    <mergeCell ref="Q92:R92"/>
    <mergeCell ref="S92:U92"/>
    <mergeCell ref="V95:W95"/>
    <mergeCell ref="X95:Y95"/>
    <mergeCell ref="Z95:AB95"/>
    <mergeCell ref="F96:H96"/>
    <mergeCell ref="K96:L96"/>
    <mergeCell ref="M96:P96"/>
    <mergeCell ref="Q96:R96"/>
    <mergeCell ref="V112:W112"/>
    <mergeCell ref="X112:Y112"/>
    <mergeCell ref="Z112:AB112"/>
    <mergeCell ref="F112:H112"/>
    <mergeCell ref="K112:L112"/>
    <mergeCell ref="M112:P112"/>
    <mergeCell ref="Q112:R112"/>
    <mergeCell ref="S112:U112"/>
    <mergeCell ref="F111:H111"/>
    <mergeCell ref="K111:L111"/>
    <mergeCell ref="M111:P111"/>
    <mergeCell ref="Q111:R111"/>
    <mergeCell ref="S111:U111"/>
    <mergeCell ref="V111:W111"/>
    <mergeCell ref="X111:Y111"/>
    <mergeCell ref="Z111:AB111"/>
    <mergeCell ref="F104:H104"/>
    <mergeCell ref="K104:L104"/>
    <mergeCell ref="M104:P104"/>
    <mergeCell ref="Q104:R104"/>
    <mergeCell ref="S104:U104"/>
    <mergeCell ref="V99:W99"/>
    <mergeCell ref="X99:Y99"/>
    <mergeCell ref="Z99:AB99"/>
    <mergeCell ref="F100:H100"/>
    <mergeCell ref="K100:L100"/>
    <mergeCell ref="M100:P100"/>
    <mergeCell ref="Q100:R100"/>
    <mergeCell ref="S100:U100"/>
    <mergeCell ref="V103:W103"/>
    <mergeCell ref="X103:Y103"/>
    <mergeCell ref="Z103:AB103"/>
    <mergeCell ref="V100:W100"/>
    <mergeCell ref="X100:Y100"/>
    <mergeCell ref="Z100:AB100"/>
    <mergeCell ref="F99:H99"/>
    <mergeCell ref="K99:L99"/>
    <mergeCell ref="V104:W104"/>
    <mergeCell ref="X104:Y104"/>
    <mergeCell ref="Z104:AB104"/>
    <mergeCell ref="S96:U96"/>
    <mergeCell ref="V96:W96"/>
    <mergeCell ref="X96:Y96"/>
    <mergeCell ref="Z96:AB96"/>
    <mergeCell ref="F95:H95"/>
    <mergeCell ref="K95:L95"/>
    <mergeCell ref="M95:P95"/>
    <mergeCell ref="Q95:R95"/>
    <mergeCell ref="S95:U95"/>
    <mergeCell ref="V87:W87"/>
    <mergeCell ref="X87:Y87"/>
    <mergeCell ref="Z87:AB87"/>
    <mergeCell ref="F88:H88"/>
    <mergeCell ref="K88:L88"/>
    <mergeCell ref="M88:P88"/>
    <mergeCell ref="Q88:R88"/>
    <mergeCell ref="S88:U88"/>
    <mergeCell ref="V91:W91"/>
    <mergeCell ref="X91:Y91"/>
    <mergeCell ref="Z91:AB91"/>
    <mergeCell ref="V88:W88"/>
    <mergeCell ref="X88:Y88"/>
    <mergeCell ref="Z88:AB88"/>
    <mergeCell ref="F87:H87"/>
    <mergeCell ref="K87:L87"/>
    <mergeCell ref="M87:P87"/>
    <mergeCell ref="Q87:R87"/>
    <mergeCell ref="S87:U87"/>
    <mergeCell ref="F80:H80"/>
    <mergeCell ref="K80:L80"/>
    <mergeCell ref="M80:P80"/>
    <mergeCell ref="Q80:R80"/>
    <mergeCell ref="S80:U80"/>
    <mergeCell ref="V83:W83"/>
    <mergeCell ref="X83:Y83"/>
    <mergeCell ref="Z83:AB83"/>
    <mergeCell ref="F84:H84"/>
    <mergeCell ref="K84:L84"/>
    <mergeCell ref="M84:P84"/>
    <mergeCell ref="Q84:R84"/>
    <mergeCell ref="S84:U84"/>
    <mergeCell ref="V84:W84"/>
    <mergeCell ref="X84:Y84"/>
    <mergeCell ref="Z84:AB84"/>
    <mergeCell ref="F83:H83"/>
    <mergeCell ref="K83:L83"/>
    <mergeCell ref="M83:P83"/>
    <mergeCell ref="Q83:R83"/>
    <mergeCell ref="S83:U83"/>
    <mergeCell ref="V81:W81"/>
    <mergeCell ref="X81:Y81"/>
    <mergeCell ref="Z81:AB81"/>
    <mergeCell ref="F76:H76"/>
    <mergeCell ref="K76:L76"/>
    <mergeCell ref="M76:P76"/>
    <mergeCell ref="Q76:R76"/>
    <mergeCell ref="S76:U76"/>
    <mergeCell ref="V79:W79"/>
    <mergeCell ref="X79:Y79"/>
    <mergeCell ref="Z79:AB79"/>
    <mergeCell ref="V76:W76"/>
    <mergeCell ref="X76:Y76"/>
    <mergeCell ref="Z76:AB76"/>
    <mergeCell ref="A64:AB64"/>
    <mergeCell ref="P29:R29"/>
    <mergeCell ref="O60:S61"/>
    <mergeCell ref="T60:Y61"/>
    <mergeCell ref="A50:A56"/>
    <mergeCell ref="A57:A62"/>
    <mergeCell ref="V75:W75"/>
    <mergeCell ref="X75:Y75"/>
    <mergeCell ref="Z75:AB75"/>
    <mergeCell ref="F75:H75"/>
    <mergeCell ref="K75:L75"/>
    <mergeCell ref="M75:P75"/>
    <mergeCell ref="Q75:R75"/>
    <mergeCell ref="S75:U75"/>
    <mergeCell ref="M72:P72"/>
    <mergeCell ref="Q72:R72"/>
    <mergeCell ref="S72:U72"/>
    <mergeCell ref="V72:W72"/>
    <mergeCell ref="X72:Y72"/>
    <mergeCell ref="Z72:AB72"/>
    <mergeCell ref="V71:W71"/>
    <mergeCell ref="X71:Y71"/>
    <mergeCell ref="F72:H72"/>
    <mergeCell ref="K72:L72"/>
    <mergeCell ref="V115:W115"/>
    <mergeCell ref="X115:Y115"/>
    <mergeCell ref="Z115:AB115"/>
    <mergeCell ref="F115:H115"/>
    <mergeCell ref="K115:L115"/>
    <mergeCell ref="M115:P115"/>
    <mergeCell ref="Q115:R115"/>
    <mergeCell ref="S115:U115"/>
    <mergeCell ref="V113:W113"/>
    <mergeCell ref="X113:Y113"/>
    <mergeCell ref="Z113:AB113"/>
    <mergeCell ref="F114:H114"/>
    <mergeCell ref="K114:L114"/>
    <mergeCell ref="M114:P114"/>
    <mergeCell ref="Q114:R114"/>
    <mergeCell ref="S114:U114"/>
    <mergeCell ref="V114:W114"/>
    <mergeCell ref="X114:Y114"/>
    <mergeCell ref="Z114:AB114"/>
    <mergeCell ref="F113:H113"/>
    <mergeCell ref="K113:L113"/>
    <mergeCell ref="M113:P113"/>
    <mergeCell ref="Q113:R113"/>
    <mergeCell ref="S113:U113"/>
    <mergeCell ref="V108:W108"/>
    <mergeCell ref="X108:Y108"/>
    <mergeCell ref="Z108:AB108"/>
    <mergeCell ref="F107:H107"/>
    <mergeCell ref="K107:L107"/>
    <mergeCell ref="M107:P107"/>
    <mergeCell ref="Q107:R107"/>
    <mergeCell ref="S107:U107"/>
    <mergeCell ref="F110:H110"/>
    <mergeCell ref="K110:L110"/>
    <mergeCell ref="M110:P110"/>
    <mergeCell ref="Q110:R110"/>
    <mergeCell ref="S110:U110"/>
    <mergeCell ref="V110:W110"/>
    <mergeCell ref="X110:Y110"/>
    <mergeCell ref="Z110:AB110"/>
    <mergeCell ref="F109:H109"/>
    <mergeCell ref="K109:L109"/>
    <mergeCell ref="M109:P109"/>
    <mergeCell ref="Q109:R109"/>
    <mergeCell ref="S109:U109"/>
    <mergeCell ref="V109:W109"/>
    <mergeCell ref="X109:Y109"/>
    <mergeCell ref="Z109:AB109"/>
    <mergeCell ref="V105:W105"/>
    <mergeCell ref="X105:Y105"/>
    <mergeCell ref="Z105:AB105"/>
    <mergeCell ref="F106:H106"/>
    <mergeCell ref="K106:L106"/>
    <mergeCell ref="M106:P106"/>
    <mergeCell ref="Q106:R106"/>
    <mergeCell ref="S106:U106"/>
    <mergeCell ref="V106:W106"/>
    <mergeCell ref="X106:Y106"/>
    <mergeCell ref="Z106:AB106"/>
    <mergeCell ref="F105:H105"/>
    <mergeCell ref="K105:L105"/>
    <mergeCell ref="M105:P105"/>
    <mergeCell ref="Q105:R105"/>
    <mergeCell ref="S105:U105"/>
    <mergeCell ref="F103:H103"/>
    <mergeCell ref="K103:L103"/>
    <mergeCell ref="M103:P103"/>
    <mergeCell ref="Q103:R103"/>
    <mergeCell ref="S103:U103"/>
    <mergeCell ref="V101:W101"/>
    <mergeCell ref="X101:Y101"/>
    <mergeCell ref="Z101:AB101"/>
    <mergeCell ref="F102:H102"/>
    <mergeCell ref="K102:L102"/>
    <mergeCell ref="M102:P102"/>
    <mergeCell ref="Q102:R102"/>
    <mergeCell ref="S102:U102"/>
    <mergeCell ref="V102:W102"/>
    <mergeCell ref="X102:Y102"/>
    <mergeCell ref="Z102:AB102"/>
    <mergeCell ref="F101:H101"/>
    <mergeCell ref="K101:L101"/>
    <mergeCell ref="M101:P101"/>
    <mergeCell ref="Q101:R101"/>
    <mergeCell ref="S101:U101"/>
    <mergeCell ref="V97:W97"/>
    <mergeCell ref="X97:Y97"/>
    <mergeCell ref="Z97:AB97"/>
    <mergeCell ref="F98:H98"/>
    <mergeCell ref="K98:L98"/>
    <mergeCell ref="M98:P98"/>
    <mergeCell ref="Q98:R98"/>
    <mergeCell ref="S98:U98"/>
    <mergeCell ref="V98:W98"/>
    <mergeCell ref="X98:Y98"/>
    <mergeCell ref="Z98:AB98"/>
    <mergeCell ref="F97:H97"/>
    <mergeCell ref="K97:L97"/>
    <mergeCell ref="M97:P97"/>
    <mergeCell ref="Q97:R97"/>
    <mergeCell ref="S97:U97"/>
    <mergeCell ref="F94:H94"/>
    <mergeCell ref="K94:L94"/>
    <mergeCell ref="M94:P94"/>
    <mergeCell ref="Q94:R94"/>
    <mergeCell ref="S94:U94"/>
    <mergeCell ref="V94:W94"/>
    <mergeCell ref="X94:Y94"/>
    <mergeCell ref="Z94:AB94"/>
    <mergeCell ref="F93:H93"/>
    <mergeCell ref="K93:L93"/>
    <mergeCell ref="M93:P93"/>
    <mergeCell ref="Q93:R93"/>
    <mergeCell ref="S93:U93"/>
    <mergeCell ref="V93:W93"/>
    <mergeCell ref="X93:Y93"/>
    <mergeCell ref="Z93:AB93"/>
    <mergeCell ref="Z92:AB92"/>
    <mergeCell ref="F91:H91"/>
    <mergeCell ref="K91:L91"/>
    <mergeCell ref="M91:P91"/>
    <mergeCell ref="Q91:R91"/>
    <mergeCell ref="S91:U91"/>
    <mergeCell ref="V89:W89"/>
    <mergeCell ref="X89:Y89"/>
    <mergeCell ref="Z89:AB89"/>
    <mergeCell ref="F90:H90"/>
    <mergeCell ref="K90:L90"/>
    <mergeCell ref="M90:P90"/>
    <mergeCell ref="Q90:R90"/>
    <mergeCell ref="S90:U90"/>
    <mergeCell ref="V90:W90"/>
    <mergeCell ref="X90:Y90"/>
    <mergeCell ref="Z90:AB90"/>
    <mergeCell ref="F89:H89"/>
    <mergeCell ref="K89:L89"/>
    <mergeCell ref="M89:P89"/>
    <mergeCell ref="Q89:R89"/>
    <mergeCell ref="S89:U89"/>
    <mergeCell ref="V92:W92"/>
    <mergeCell ref="X92:Y92"/>
    <mergeCell ref="V85:W85"/>
    <mergeCell ref="X85:Y85"/>
    <mergeCell ref="Z85:AB85"/>
    <mergeCell ref="F86:H86"/>
    <mergeCell ref="K86:L86"/>
    <mergeCell ref="M86:P86"/>
    <mergeCell ref="Q86:R86"/>
    <mergeCell ref="S86:U86"/>
    <mergeCell ref="V86:W86"/>
    <mergeCell ref="X86:Y86"/>
    <mergeCell ref="Z86:AB86"/>
    <mergeCell ref="F85:H85"/>
    <mergeCell ref="K85:L85"/>
    <mergeCell ref="M85:P85"/>
    <mergeCell ref="Q85:R85"/>
    <mergeCell ref="S85:U85"/>
    <mergeCell ref="F82:H82"/>
    <mergeCell ref="K82:L82"/>
    <mergeCell ref="M82:P82"/>
    <mergeCell ref="Q82:R82"/>
    <mergeCell ref="S82:U82"/>
    <mergeCell ref="V82:W82"/>
    <mergeCell ref="X82:Y82"/>
    <mergeCell ref="Z82:AB82"/>
    <mergeCell ref="F81:H81"/>
    <mergeCell ref="K81:L81"/>
    <mergeCell ref="M81:P81"/>
    <mergeCell ref="Q81:R81"/>
    <mergeCell ref="S81:U81"/>
    <mergeCell ref="V80:W80"/>
    <mergeCell ref="X80:Y80"/>
    <mergeCell ref="Z80:AB80"/>
    <mergeCell ref="F79:H79"/>
    <mergeCell ref="K79:L79"/>
    <mergeCell ref="M79:P79"/>
    <mergeCell ref="Q79:R79"/>
    <mergeCell ref="S79:U79"/>
    <mergeCell ref="V77:W77"/>
    <mergeCell ref="X77:Y77"/>
    <mergeCell ref="Z77:AB77"/>
    <mergeCell ref="F78:H78"/>
    <mergeCell ref="K78:L78"/>
    <mergeCell ref="M78:P78"/>
    <mergeCell ref="Q78:R78"/>
    <mergeCell ref="S78:U78"/>
    <mergeCell ref="V78:W78"/>
    <mergeCell ref="X78:Y78"/>
    <mergeCell ref="Z78:AB78"/>
    <mergeCell ref="F77:H77"/>
    <mergeCell ref="K77:L77"/>
    <mergeCell ref="M77:P77"/>
    <mergeCell ref="Q77:R77"/>
    <mergeCell ref="S77:U77"/>
    <mergeCell ref="V73:W73"/>
    <mergeCell ref="X73:Y73"/>
    <mergeCell ref="Z73:AB73"/>
    <mergeCell ref="F74:H74"/>
    <mergeCell ref="K74:L74"/>
    <mergeCell ref="M74:P74"/>
    <mergeCell ref="Q74:R74"/>
    <mergeCell ref="S74:U74"/>
    <mergeCell ref="V74:W74"/>
    <mergeCell ref="X74:Y74"/>
    <mergeCell ref="Z74:AB74"/>
    <mergeCell ref="F73:H73"/>
    <mergeCell ref="K73:L73"/>
    <mergeCell ref="M73:P73"/>
    <mergeCell ref="Q73:R73"/>
    <mergeCell ref="S73:U73"/>
    <mergeCell ref="A8:A12"/>
    <mergeCell ref="A13:A17"/>
    <mergeCell ref="A33:A49"/>
    <mergeCell ref="A1:AB1"/>
    <mergeCell ref="A2:AB2"/>
    <mergeCell ref="A3:AB3"/>
    <mergeCell ref="U9:W9"/>
    <mergeCell ref="Y9:AA9"/>
    <mergeCell ref="A5:A7"/>
    <mergeCell ref="N20:O20"/>
    <mergeCell ref="A18:A21"/>
    <mergeCell ref="A22:A25"/>
    <mergeCell ref="R24:S24"/>
    <mergeCell ref="S25:T25"/>
    <mergeCell ref="B28:C28"/>
    <mergeCell ref="F28:G28"/>
    <mergeCell ref="I28:J28"/>
    <mergeCell ref="M28:N28"/>
    <mergeCell ref="B33:AB36"/>
    <mergeCell ref="A30:A32"/>
    <mergeCell ref="A26:A29"/>
    <mergeCell ref="R27:T27"/>
    <mergeCell ref="X7:AB7"/>
    <mergeCell ref="B38:AB49"/>
  </mergeCells>
  <pageMargins left="0.78740157480314965" right="0.27559055118110237" top="0.55118110236220474" bottom="0.43307086614173229" header="0.11811023622047245" footer="0.11811023622047245"/>
  <pageSetup paperSize="9" orientation="portrait" horizontalDpi="4294967293" r:id="rId1"/>
  <headerFooter>
    <oddFooter>&amp;C&amp;"Arial,Normal"&amp;8Formulario: HD-PV-01 Rev. 0</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4</vt:i4>
      </vt:variant>
    </vt:vector>
  </HeadingPairs>
  <TitlesOfParts>
    <vt:vector size="16" baseType="lpstr">
      <vt:lpstr>HD0</vt:lpstr>
      <vt:lpstr>ING-1</vt:lpstr>
      <vt:lpstr>ING-2</vt:lpstr>
      <vt:lpstr>ING-3</vt:lpstr>
      <vt:lpstr>PI-1</vt:lpstr>
      <vt:lpstr>PI-2</vt:lpstr>
      <vt:lpstr>IS-1</vt:lpstr>
      <vt:lpstr>LI#1-insp. anteriores</vt:lpstr>
      <vt:lpstr>V1</vt:lpstr>
      <vt:lpstr>V1 (2)</vt:lpstr>
      <vt:lpstr>V2</vt:lpstr>
      <vt:lpstr>API1</vt:lpstr>
      <vt:lpstr>'V1'!Área_de_impresión</vt:lpstr>
      <vt:lpstr>'V1 (2)'!Área_de_impresión</vt:lpstr>
      <vt:lpstr>'V2'!Área_de_impresión</vt:lpstr>
      <vt:lpstr>'LI#1-insp. anteriores'!Títulos_a_imprimir</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Oliver Añez</dc:creator>
  <cp:lastModifiedBy>Gunther</cp:lastModifiedBy>
  <cp:lastPrinted>2018-10-23T15:34:58Z</cp:lastPrinted>
  <dcterms:created xsi:type="dcterms:W3CDTF">2010-12-27T13:53:41Z</dcterms:created>
  <dcterms:modified xsi:type="dcterms:W3CDTF">2019-04-15T20:07:41Z</dcterms:modified>
</cp:coreProperties>
</file>